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3" documentId="8_{626850D8-9830-4F01-9211-333905782915}" xr6:coauthVersionLast="47" xr6:coauthVersionMax="47" xr10:uidLastSave="{56770582-25B6-4276-92A0-4C0F3E2B672C}"/>
  <bookViews>
    <workbookView xWindow="-120" yWindow="-120" windowWidth="29040" windowHeight="15720" xr2:uid="{F50EBDA9-D3C2-4A16-A62E-8F1E62F34F40}"/>
  </bookViews>
  <sheets>
    <sheet name="David Pee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 i="5" l="1"/>
  <c r="B69" i="5"/>
  <c r="C69" i="5"/>
  <c r="A68" i="5"/>
  <c r="B68" i="5"/>
  <c r="R5" i="3" s="1" a="1"/>
  <c r="R5" i="3" s="1"/>
  <c r="C68" i="5"/>
  <c r="A67" i="5"/>
  <c r="B67" i="5"/>
  <c r="C67" i="5"/>
  <c r="A66" i="5"/>
  <c r="B66" i="5"/>
  <c r="C66" i="5"/>
  <c r="A65" i="5"/>
  <c r="B65" i="5"/>
  <c r="C65" i="5"/>
  <c r="A64" i="5"/>
  <c r="B64" i="5"/>
  <c r="P7" i="3" s="1" a="1"/>
  <c r="P7" i="3" s="1"/>
  <c r="C64" i="5"/>
  <c r="A63" i="5"/>
  <c r="B63" i="5"/>
  <c r="C63" i="5"/>
  <c r="A62" i="5"/>
  <c r="B62" i="5"/>
  <c r="C62" i="5"/>
  <c r="A61" i="5"/>
  <c r="B61" i="5"/>
  <c r="C61" i="5"/>
  <c r="A60" i="5"/>
  <c r="B60" i="5"/>
  <c r="C60" i="5"/>
  <c r="A59" i="5"/>
  <c r="B59" i="5"/>
  <c r="C59" i="5"/>
  <c r="P14" i="3" a="1"/>
  <c r="P14" i="3" s="1"/>
  <c r="R13" i="3" a="1"/>
  <c r="R13" i="3" s="1"/>
  <c r="P13" i="3" a="1"/>
  <c r="P13" i="3" s="1"/>
  <c r="N13" i="3" a="1"/>
  <c r="N13" i="3" s="1"/>
  <c r="R11" i="3" a="1"/>
  <c r="R11" i="3" s="1"/>
  <c r="P9" i="3" a="1"/>
  <c r="P9" i="3" s="1"/>
  <c r="N8" i="3" a="1"/>
  <c r="N8"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3" i="5"/>
  <c r="V12" i="3"/>
  <c r="R14" i="3" l="1" a="1"/>
  <c r="R14" i="3" s="1"/>
  <c r="R6" i="3" a="1"/>
  <c r="R6" i="3" s="1"/>
  <c r="R12" i="3" a="1"/>
  <c r="R12" i="3" s="1"/>
  <c r="N7" i="3" a="1"/>
  <c r="N7" i="3" s="1"/>
  <c r="R7" i="3" a="1"/>
  <c r="R7" i="3" s="1"/>
  <c r="N11" i="3" a="1"/>
  <c r="N11" i="3" s="1"/>
  <c r="R8" i="3" a="1"/>
  <c r="R8" i="3" s="1"/>
  <c r="N9" i="3" a="1"/>
  <c r="N9" i="3" s="1"/>
  <c r="R10" i="3" a="1"/>
  <c r="R10" i="3" s="1"/>
  <c r="P11" i="3" a="1"/>
  <c r="P11" i="3" s="1"/>
  <c r="N12" i="3" a="1"/>
  <c r="N12" i="3" s="1"/>
  <c r="P12" i="3" a="1"/>
  <c r="P12" i="3" s="1"/>
  <c r="N14" i="3" a="1"/>
  <c r="N14" i="3" s="1"/>
  <c r="P8" i="3" a="1"/>
  <c r="P8" i="3" s="1"/>
  <c r="R9" i="3" a="1"/>
  <c r="R9" i="3" s="1"/>
  <c r="N10" i="3" a="1"/>
  <c r="N10" i="3" s="1"/>
  <c r="P10" i="3" a="1"/>
  <c r="P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<sst xmlns="http://schemas.openxmlformats.org/spreadsheetml/2006/main" count="1497" uniqueCount="435">
  <si>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</si>
  <si>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</si>
  <si>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</si>
  <si>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</si>
  <si>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</si>
  <si>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</si>
  <si>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</si>
  <si>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</si>
  <si>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</si>
  <si>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</si>
  <si>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</si>
  <si>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</si>
  <si>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</si>
  <si>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</si>
  <si>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</si>
  <si>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</si>
  <si>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</si>
  <si>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</si>
  <si>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</si>
  <si>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</si>
  <si>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</si>
  <si>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</si>
  <si>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</si>
  <si>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</si>
  <si>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</si>
  <si>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</si>
  <si>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</si>
  <si>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</si>
  <si>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</si>
  <si>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</si>
  <si>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</si>
  <si>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</si>
  <si>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</si>
  <si>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</si>
  <si>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</si>
  <si>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</si>
  <si>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</si>
  <si>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</si>
  <si>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</si>
  <si>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</si>
  <si>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</si>
  <si>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</si>
  <si>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</si>
  <si>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</si>
  <si>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</si>
  <si>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</si>
  <si>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</si>
  <si>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</si>
  <si>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</si>
  <si>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</si>
  <si>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</si>
  <si>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</si>
  <si>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</si>
  <si>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</si>
  <si>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</si>
  <si>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</si>
  <si>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</si>
  <si>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</si>
  <si>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</si>
  <si>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</si>
  <si>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</si>
  <si>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</si>
  <si>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</si>
  <si>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</si>
  <si>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</si>
  <si>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</si>
  <si>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</si>
  <si>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</si>
  <si>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</si>
  <si>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</si>
  <si>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</si>
  <si>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</si>
  <si>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</si>
  <si>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</si>
  <si>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</si>
  <si>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</si>
  <si>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</si>
  <si>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</si>
  <si>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</si>
  <si>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</si>
  <si>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</si>
  <si>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</si>
  <si>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</si>
  <si>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</si>
  <si>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</si>
  <si>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</si>
  <si>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</si>
  <si>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</si>
  <si>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</si>
  <si>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</si>
  <si>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</si>
  <si>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</si>
  <si>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</si>
  <si>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</si>
  <si>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</si>
  <si>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</si>
  <si>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</si>
  <si>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</si>
  <si>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</si>
  <si>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</si>
  <si>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</si>
  <si>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</si>
  <si>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</si>
  <si>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</si>
  <si>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</si>
  <si>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</si>
  <si>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</si>
  <si>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</si>
  <si>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</si>
  <si>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</si>
  <si>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</si>
  <si>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</si>
  <si>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</si>
  <si>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</si>
  <si>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</si>
  <si>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</si>
  <si>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</si>
  <si>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</si>
  <si>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</si>
  <si>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</si>
  <si>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</si>
  <si>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</si>
  <si>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</si>
  <si>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</si>
  <si>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</si>
  <si>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</si>
  <si>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</si>
  <si>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</si>
  <si>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</si>
  <si>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</si>
  <si>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</si>
  <si>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</si>
  <si>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</si>
  <si>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</si>
  <si>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</si>
  <si>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</si>
  <si>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</si>
  <si>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</si>
  <si>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</si>
  <si>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</si>
  <si>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</si>
  <si>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</si>
  <si>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</si>
  <si>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</si>
  <si>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</si>
  <si>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</si>
  <si>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</si>
  <si>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</si>
  <si>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</si>
  <si>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</si>
  <si>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</si>
  <si>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</si>
  <si>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</si>
  <si>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</si>
  <si>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</si>
  <si>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</si>
  <si>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</si>
  <si>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</si>
  <si>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</si>
  <si>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</si>
  <si>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</si>
  <si>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</si>
  <si>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</si>
  <si>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</si>
  <si>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</si>
  <si>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</si>
  <si>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</si>
  <si>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</si>
  <si>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</si>
  <si>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</si>
  <si>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</si>
  <si>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</si>
  <si>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</si>
  <si>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</si>
  <si>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</si>
  <si>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</si>
  <si>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</si>
  <si>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Peek</t>
  </si>
  <si>
    <t>AoT</t>
  </si>
  <si>
    <t>Maj. Gen.</t>
  </si>
  <si>
    <t>July 2001 AoM CC OBD Point Awards</t>
  </si>
  <si>
    <t>August 2001 AoM CC OBD Point Awards</t>
  </si>
  <si>
    <t>APR 2002 AoM OBD Awards</t>
  </si>
  <si>
    <t>Aug02 AotM II/IIICorps OBD Pt Awards</t>
  </si>
  <si>
    <t>Aug02 AotM ICorps OBD Pt Awards</t>
  </si>
  <si>
    <t>Sep02 AotM OBD Pt Awards</t>
  </si>
  <si>
    <t>Oct02 AotM OBD Pt Awards</t>
  </si>
  <si>
    <t>Nov02 AotM OBD Pt Awards</t>
  </si>
  <si>
    <t>Dec02 AotM OBD Pt Awards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</si>
  <si>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</si>
  <si>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</si>
  <si>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</si>
  <si>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</si>
  <si>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</si>
  <si>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</si>
  <si>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</si>
  <si>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</si>
  <si>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</si>
  <si>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</si>
  <si>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Start Adjustment</t>
  </si>
  <si>
    <t>AotM Discretionary Points July 2005</t>
  </si>
  <si>
    <t>AotM - August Points</t>
  </si>
  <si>
    <t>Conduct Points - May 2007</t>
  </si>
  <si>
    <t>Conduct Points - November 2007</t>
  </si>
  <si>
    <t>Conduct Points - January 2008</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</si>
  <si>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</si>
  <si>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</si>
  <si>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</si>
  <si>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</si>
  <si>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</si>
  <si>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</si>
  <si>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</si>
  <si>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</si>
  <si>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</si>
  <si>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</si>
  <si>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</si>
  <si>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</si>
  <si>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</si>
  <si>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</si>
  <si>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</si>
  <si>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</si>
  <si>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</si>
  <si>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</si>
  <si>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</si>
  <si>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</si>
  <si>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</si>
  <si>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</si>
  <si>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</si>
  <si>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</si>
  <si>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</si>
  <si>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1st Samuel Cooper Medal of Service</t>
  </si>
  <si>
    <t>AotM- March 2013 Conduct Points</t>
  </si>
  <si>
    <t>AotM- April 2013 Conduct Points</t>
  </si>
  <si>
    <t>AotM- February 2013 Conduct Points</t>
  </si>
  <si>
    <t>AotM- May 2013 Conduct Points</t>
  </si>
  <si>
    <t>AotM-June 2013 Conduct Points</t>
  </si>
  <si>
    <t>AotM-July 2013 Conduct Points</t>
  </si>
  <si>
    <t>John Dragan Award (1)</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</si>
  <si>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</si>
  <si>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</si>
  <si>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</si>
  <si>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</si>
  <si>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</si>
  <si>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</si>
  <si>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</si>
  <si>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</si>
  <si>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</si>
  <si>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</si>
  <si>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</si>
  <si>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</si>
  <si>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Gettysburg</t>
  </si>
  <si>
    <t>AoT Campaign Ribbon Chickamauga</t>
  </si>
  <si>
    <t>AoT Campaign Ribbon BG Gettysburg</t>
  </si>
  <si>
    <t>Samual Cooper Medal of Recognition - 2nd Award</t>
  </si>
  <si>
    <t>Jefferson Davis Medal of Recognition 1st Award</t>
  </si>
  <si>
    <t>Patrick Cleburne Medal of Service 1st Award</t>
  </si>
  <si>
    <t>Fifteen Years CSA Service Ribbon</t>
  </si>
  <si>
    <t>AoT Conduct Points 2018</t>
  </si>
  <si>
    <t>AoT Conduct Points 2019 &amp; Jan to Sep 2020</t>
  </si>
  <si>
    <t>CoA Discretionary Points - Jan 2017 to Dec 2020</t>
  </si>
  <si>
    <t>AoT Conduct Points 12/21 to 03/22</t>
  </si>
  <si>
    <t>AoT Conduct Points 04/22 to 06/22</t>
  </si>
  <si>
    <t>July-Sept Muster</t>
  </si>
  <si>
    <t>BC AoT 1Q</t>
  </si>
  <si>
    <t>Atlanta Campaign Participant</t>
  </si>
  <si>
    <t>AoT BC 2Q</t>
  </si>
  <si>
    <t>AoT BC 3Q</t>
  </si>
  <si>
    <t>Dixie Medal</t>
  </si>
  <si>
    <t>Brotherhood Medal (1)</t>
  </si>
  <si>
    <t>Brotherhood Medal (2)</t>
  </si>
  <si>
    <t>Brotherhood Medal (3)</t>
  </si>
  <si>
    <t>David Peek, CSA</t>
  </si>
  <si>
    <t>Larry Janack, USA</t>
  </si>
  <si>
    <t>TS Chickamauga</t>
  </si>
  <si>
    <t>Philippe Mouledous, USA</t>
  </si>
  <si>
    <t>TS Gettysburg</t>
  </si>
  <si>
    <t>M DeMello, USA</t>
  </si>
  <si>
    <t>Steve Beno, USA</t>
  </si>
  <si>
    <t>.</t>
  </si>
  <si>
    <t>Niall Murphy, USA</t>
  </si>
  <si>
    <t>Daryl Miles, USA</t>
  </si>
  <si>
    <t>TS Bull Run</t>
  </si>
  <si>
    <t>Cliff Salvemini, USA</t>
  </si>
  <si>
    <t>John Meredith, USA</t>
  </si>
  <si>
    <t>Mark Wolken, USA</t>
  </si>
  <si>
    <t>Chuck Berdanier, USA</t>
  </si>
  <si>
    <t>Tim Reneau, CSA</t>
  </si>
  <si>
    <t>Lars Wistedt, USA</t>
  </si>
  <si>
    <t>TS Shiloh</t>
  </si>
  <si>
    <t>WDS Chancellorsville</t>
  </si>
  <si>
    <t>Xavier Bordas, USA</t>
  </si>
  <si>
    <t>WDS Chickamauga</t>
  </si>
  <si>
    <t>Gregor Olinsky, USA</t>
  </si>
  <si>
    <t>WDS Gettysburg</t>
  </si>
  <si>
    <t>Lutz Schmidt, USA</t>
  </si>
  <si>
    <t>Robert Webb, CSA</t>
  </si>
  <si>
    <t>Bill Schmitt, USA</t>
  </si>
  <si>
    <t>Sascha Marx, CSA</t>
  </si>
  <si>
    <t>Zafer Ejder, USA</t>
  </si>
  <si>
    <t>Greg Davis, CSA</t>
  </si>
  <si>
    <t>Harry Haines, CSA</t>
  </si>
  <si>
    <t>Sean Turner, USA</t>
  </si>
  <si>
    <t>Mark Lichtenberg, USA</t>
  </si>
  <si>
    <t>Lynn Newell, USA</t>
  </si>
  <si>
    <t>Jim Garner, CSA</t>
  </si>
  <si>
    <t>Michael Chandler Jr., CSA</t>
  </si>
  <si>
    <t>Thomas Marshall, CSA</t>
  </si>
  <si>
    <t>Chris Newcomb, CSA</t>
  </si>
  <si>
    <t>Emmette Bird, CSA</t>
  </si>
  <si>
    <t>WDS Atlanta</t>
  </si>
  <si>
    <t>David Elkin, USA</t>
  </si>
  <si>
    <t>Steve Trauth, USA</t>
  </si>
  <si>
    <t>Ron Brooks, USA</t>
  </si>
  <si>
    <t>Dwain Cunningham, CSA</t>
  </si>
  <si>
    <t>Mitchell Johnson, USA</t>
  </si>
  <si>
    <t>Karl McEntegart, CSA</t>
  </si>
  <si>
    <t>Rick Trembley, USA</t>
  </si>
  <si>
    <t>Gene Nix, CSA</t>
  </si>
  <si>
    <t>D.W. Mallory, CSA</t>
  </si>
  <si>
    <t>Neal Hebert, CSA</t>
  </si>
  <si>
    <t>Ned Simms, USA</t>
  </si>
  <si>
    <t>Struggle for Control /200</t>
  </si>
  <si>
    <t>Robert Hardee, CSA</t>
  </si>
  <si>
    <t>Ernie Fantini, USA</t>
  </si>
  <si>
    <t>Michael Seger, USA</t>
  </si>
  <si>
    <t>Tim Wheeler, USA</t>
  </si>
  <si>
    <t>Walt Dortch, USA</t>
  </si>
  <si>
    <t>Jim Boling, USA</t>
  </si>
  <si>
    <t>Scott Eichelberger, USA</t>
  </si>
  <si>
    <t>Ed Lytwak, USA</t>
  </si>
  <si>
    <t>WDS Corinth</t>
  </si>
  <si>
    <t>Nicholas Kunz, CSA</t>
  </si>
  <si>
    <t>Jason Campbell (closed), USA</t>
  </si>
  <si>
    <t>John Kesson, CSA</t>
  </si>
  <si>
    <t>Kyle FitzMaurice, USA</t>
  </si>
  <si>
    <t>Victor Nelson, USA</t>
  </si>
  <si>
    <t>Ralph Peterson, USA</t>
  </si>
  <si>
    <t>Chris Hopper, USA</t>
  </si>
  <si>
    <t>Richard Whipkey, USA</t>
  </si>
  <si>
    <t>William Treuting, CSA</t>
  </si>
  <si>
    <t>WDS Peninsula</t>
  </si>
  <si>
    <t>Gary Houghtaling, CSA</t>
  </si>
  <si>
    <t>Mike Hemer, CSA</t>
  </si>
  <si>
    <t>Douglas Burke, USA</t>
  </si>
  <si>
    <t>Richard Coyne, CSA</t>
  </si>
  <si>
    <t>Tom Bridges, USA</t>
  </si>
  <si>
    <t>Joseph Medeiros, CSA</t>
  </si>
  <si>
    <t>David Martin, USA</t>
  </si>
  <si>
    <t>Roger Hulinsky, CSA</t>
  </si>
  <si>
    <t>Mark Davis, CSA</t>
  </si>
  <si>
    <t>Chris Perleberg, USA</t>
  </si>
  <si>
    <t>James Edwards, CSA</t>
  </si>
  <si>
    <t>Ken Fortune, USA</t>
  </si>
  <si>
    <t>Pete Russo, USA</t>
  </si>
  <si>
    <t>Steve Johnson, USA</t>
  </si>
  <si>
    <t>Steve Tinling, USA</t>
  </si>
  <si>
    <t>David Groce, USA</t>
  </si>
  <si>
    <t>Nick DeStefano, CSA</t>
  </si>
  <si>
    <t>Al Amos, USA</t>
  </si>
  <si>
    <t>Paul Brennan, USA</t>
  </si>
  <si>
    <t>John Fogarty, USA</t>
  </si>
  <si>
    <t>John Lytwak, USA</t>
  </si>
  <si>
    <t>Robert Frost, USA</t>
  </si>
  <si>
    <t>Kevin Killeen, USA</t>
  </si>
  <si>
    <t>David Danner, USA</t>
  </si>
  <si>
    <t>Joseph Meyer, USA</t>
  </si>
  <si>
    <t>Tom Moore, CSA</t>
  </si>
  <si>
    <t>Ambros Tremel, USA</t>
  </si>
  <si>
    <t>Edward Blackburn, USA</t>
  </si>
  <si>
    <t>George Denney, USA</t>
  </si>
  <si>
    <t>Lucas Kling, USA</t>
  </si>
  <si>
    <t>James Foster, USA</t>
  </si>
  <si>
    <t>Bob Hughes, USA</t>
  </si>
  <si>
    <t>WDS Overland</t>
  </si>
  <si>
    <t>Dwight McBride, USA</t>
  </si>
  <si>
    <t>Ernie Sands, USA</t>
  </si>
  <si>
    <t>Derek Hampel, USA</t>
  </si>
  <si>
    <t>Ashdoll Ren, CSA</t>
  </si>
  <si>
    <t>09: Which Bird gets the Worm? [99 Turns]</t>
  </si>
  <si>
    <t>13h: The Battle of Gettysburg [149 Turns]</t>
  </si>
  <si>
    <t>10a: The Battle of Chickamauga [85 Turns]</t>
  </si>
  <si>
    <t>12: The Second Battle of Bull Run [78 Turns]</t>
  </si>
  <si>
    <t>Other (Not Listed Above or Unknown)</t>
  </si>
  <si>
    <t>13a: The Battle of Gettysburg [149 Turns]</t>
  </si>
  <si>
    <t>04: The Battle of Shiloh [91 Turns]</t>
  </si>
  <si>
    <t>03: The Battle for Murfreesboro [135 Turns]</t>
  </si>
  <si>
    <t>028C: May 1st – May 4th [176 Turns]</t>
  </si>
  <si>
    <t>046: chick_Chickamauga Day 2 (h)w [35 Turns]</t>
  </si>
  <si>
    <t>090: Block the Crossings (Var. 3) [37 Turns]</t>
  </si>
  <si>
    <t>!historical 1.3.1 Cavalry East - July 3rd – Gettysburg [19 Turns]</t>
  </si>
  <si>
    <t>025: sr_Murfreesboro V.5 [40 Turns]</t>
  </si>
  <si>
    <t>021C: April 29th [35 Turns]</t>
  </si>
  <si>
    <t>009: p_Perryville V.4 (meet) [35 Turns]</t>
  </si>
  <si>
    <t>002: Race to the River (Var. 5) [156 Turns]</t>
  </si>
  <si>
    <t>001: The Battle of Brandy Station – June 9 1863 (Var. 1) [47 Turns]</t>
  </si>
  <si>
    <t>003: p_Perryville V.1 [15 Turns]</t>
  </si>
  <si>
    <t>016: sr_Murfreesboro (h)w [132 Turns]</t>
  </si>
  <si>
    <t>040: chick_Chickamauga (h)w [85 Turns]</t>
  </si>
  <si>
    <t>094: Peachtree July 20 V.5 [95 Turns]</t>
  </si>
  <si>
    <t>041: chick_Chickamauga V.1 (50%) [85 Turns]</t>
  </si>
  <si>
    <t>039: chick_Chickamauga (h) [85 Turns]</t>
  </si>
  <si>
    <t>!BG 001 – The Battle of Gettysburg (2024 Version) [145 Turns]</t>
  </si>
  <si>
    <t>!BG 025 – Equal Force Battle V.4 [50 Turns]</t>
  </si>
  <si>
    <t>!BG 023 – Equal Force Battle V.2 [102 Turns]</t>
  </si>
  <si>
    <t>08a: Hist 7 Days Campaign [407 Turns]</t>
  </si>
  <si>
    <t>Mitchell Cole, CSA</t>
  </si>
  <si>
    <t>!historical 1. Gettysburg - July 1 - 3 1863 [156 Turns]</t>
  </si>
  <si>
    <t>027: sr_Murfreesboro V.6 (meet) [35 Turns]</t>
  </si>
  <si>
    <t>018: sr_Murfreesboro V.1w [85 Turns]</t>
  </si>
  <si>
    <t>008: Rocky Face Meeting Engagement V.3 [46 Turns]</t>
  </si>
  <si>
    <t>087C: Burnt Bridges V.1 [90 Turns]</t>
  </si>
  <si>
    <t>042: chick_Chickamauga V.1w (50%) [85 Turns]</t>
  </si>
  <si>
    <t>100-640504: Campaign [1390 Turns]</t>
  </si>
  <si>
    <t>!BG 022 – Equal Force Battle V.1 [50 Turns]</t>
  </si>
  <si>
    <t>037: Cassville May 19 PM Historical [40 Turns]</t>
  </si>
  <si>
    <t>WDS Vicksburg</t>
  </si>
  <si>
    <t>05whatif_a: Champion Hill [30 Turns]</t>
  </si>
  <si>
    <t>!BG 017: Equal Force Battle v.1 [104 Turns]</t>
  </si>
  <si>
    <t>Wallace Welder, USA</t>
  </si>
  <si>
    <t>164: The Unexpected II (Var. 31) [216 Turns]</t>
  </si>
  <si>
    <t>Mike Burns, CSA</t>
  </si>
  <si>
    <t>Ed Blackburn, CSA</t>
  </si>
  <si>
    <t>WDS Antietam</t>
  </si>
  <si>
    <t>070: Gap_Warrenton Collision [40 Turns]</t>
  </si>
  <si>
    <t>Kennon Whitehead, CSA</t>
  </si>
  <si>
    <t>James Schuck, CSA</t>
  </si>
  <si>
    <t>Steve Naidamast, CSA</t>
  </si>
  <si>
    <t>!BG10: Chickamauga Meeting Engagement V.2 [87 Turns]</t>
  </si>
  <si>
    <t>James Whitehead, CSA</t>
  </si>
  <si>
    <t>!BG 002: Meeting Engagement in the Wilderness [100 Turns]</t>
  </si>
  <si>
    <t>AoT DC 1Q</t>
  </si>
  <si>
    <t>Other (Not Listed Above or Unknown)  </t>
  </si>
  <si>
    <t>Kent Scarbrough, CSA</t>
  </si>
  <si>
    <t>Steve Griffith, CSA</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</si>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</sst>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3">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25"/>
      <c r="J1" s="25"/>
      <c r="K1" s="25"/>
      <c r="L1" s="25"/>
      <c r="M1" s="25"/>
      <c r="N1" s="25"/>
      <c r="O1" s="25"/>
      <c r="P1" s="25"/>
      <c r="Q1" s="25"/>
      <c r="R1" s="25"/>
      <c r="S1" s="25"/>
      <c r="T1" s="25"/>
      <c r="U1" s="25"/>
      <c r="V1" s="25"/>
      <c r="W1" s="25"/>
      <c r="X1" s="25"/>
      <c r="Y1" s="25"/>
      <c r="Z1" s="25"/>
      <c r="AA1" s="25"/>
      <c r="AB1" s="25"/>
    </row>
    <row r="2" spans="1:28" ht="15" customHeight="1" x14ac:dyDescent="0.25">
      <c r="A2" s="82"/>
      <c r="B2" s="82"/>
      <c r="C2" s="82"/>
      <c r="D2" s="82"/>
      <c r="E2" s="82"/>
      <c r="F2" s="82"/>
      <c r="G2" s="82"/>
      <c r="H2" s="82"/>
      <c r="I2" s="26"/>
      <c r="J2" s="26"/>
      <c r="K2" s="26"/>
      <c r="L2" s="26"/>
      <c r="M2" s="26"/>
      <c r="N2" s="26"/>
      <c r="O2" s="26"/>
      <c r="P2" s="26"/>
      <c r="Q2" s="26"/>
      <c r="R2" s="26"/>
      <c r="S2" s="26"/>
      <c r="T2" s="26"/>
      <c r="U2" s="26"/>
      <c r="V2" s="26"/>
      <c r="W2" s="26"/>
      <c r="X2" s="26"/>
      <c r="Y2" s="26"/>
      <c r="Z2" s="26"/>
      <c r="AA2" s="26"/>
      <c r="AB2" s="26"/>
    </row>
    <row r="3" spans="1:28" ht="15" customHeight="1" x14ac:dyDescent="0.25">
      <c r="A3" s="82"/>
      <c r="B3" s="82"/>
      <c r="C3" s="82"/>
      <c r="D3" s="82"/>
      <c r="E3" s="82"/>
      <c r="F3" s="82"/>
      <c r="G3" s="82"/>
      <c r="H3" s="82"/>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5" t="s">
        <v>92</v>
      </c>
      <c r="N4" s="76"/>
      <c r="O4" s="76"/>
      <c r="P4" s="76"/>
      <c r="Q4" s="76"/>
      <c r="R4" s="77"/>
      <c r="S4" s="2"/>
      <c r="T4" s="83" t="s">
        <v>114</v>
      </c>
      <c r="U4" s="84"/>
      <c r="V4" s="2"/>
      <c r="W4" s="83" t="s">
        <v>115</v>
      </c>
      <c r="X4" s="84"/>
      <c r="Y4" s="2"/>
      <c r="Z4" s="87" t="s">
        <v>116</v>
      </c>
      <c r="AA4" s="88"/>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5</v>
      </c>
      <c r="O5" s="27">
        <v>2011</v>
      </c>
      <c r="P5" s="28" cm="1">
        <f t="array" ref="P5">SUMPRODUCT(--(YEAR('OBD File'!$B$3:$B$2000)=$O5))</f>
        <v>3</v>
      </c>
      <c r="Q5" s="27">
        <v>2021</v>
      </c>
      <c r="R5" s="28" cm="1">
        <f t="array" ref="R5">SUMPRODUCT(--(YEAR('OBD File'!$B$3:$B$2000)=$Q5))</f>
        <v>0</v>
      </c>
      <c r="S5" s="2"/>
      <c r="T5" s="85"/>
      <c r="U5" s="86"/>
      <c r="V5" s="2"/>
      <c r="W5" s="85"/>
      <c r="X5" s="86"/>
      <c r="Y5" s="2"/>
      <c r="Z5" s="89"/>
      <c r="AA5" s="90"/>
      <c r="AB5" s="2"/>
    </row>
    <row r="6" spans="1:28" ht="15" customHeight="1" x14ac:dyDescent="0.25">
      <c r="A6" s="37" t="s">
        <v>88</v>
      </c>
      <c r="B6" s="23" t="s">
        <v>90</v>
      </c>
      <c r="C6" s="2"/>
      <c r="D6" s="23">
        <f>D10+D14+D18+D22</f>
        <v>35</v>
      </c>
      <c r="E6" s="23">
        <f t="shared" ref="E6:H6" si="0">E10+E14+E18+E22</f>
        <v>2</v>
      </c>
      <c r="F6" s="23">
        <f t="shared" si="0"/>
        <v>14</v>
      </c>
      <c r="G6" s="23">
        <f t="shared" si="0"/>
        <v>3</v>
      </c>
      <c r="H6" s="23">
        <f t="shared" si="0"/>
        <v>13</v>
      </c>
      <c r="I6" s="54">
        <f>SUM(D6:H6)</f>
        <v>67</v>
      </c>
      <c r="J6" s="55">
        <f>(2*(D6+E6)+F6)/(2*I6)</f>
        <v>0.65671641791044777</v>
      </c>
      <c r="K6" s="55">
        <f>(2*(G6+H6)+F6)/(2*I6)</f>
        <v>0.34328358208955223</v>
      </c>
      <c r="L6" s="2"/>
      <c r="M6" s="27">
        <v>2002</v>
      </c>
      <c r="N6" s="28" cm="1">
        <f t="array" ref="N6">SUMPRODUCT(--(YEAR('OBD File'!$B$3:$B$2000)=$M6))</f>
        <v>2</v>
      </c>
      <c r="O6" s="27">
        <v>2012</v>
      </c>
      <c r="P6" s="28" cm="1">
        <f t="array" ref="P6">SUMPRODUCT(--(YEAR('OBD File'!$B$3:$B$2000)=$O6))</f>
        <v>6</v>
      </c>
      <c r="Q6" s="27">
        <v>2022</v>
      </c>
      <c r="R6" s="28" cm="1">
        <f t="array" ref="R6">SUMPRODUCT(--(YEAR('OBD File'!$B$3:$B$2000)=$Q6))</f>
        <v>6</v>
      </c>
      <c r="S6" s="2"/>
      <c r="T6" s="78" t="s">
        <v>118</v>
      </c>
      <c r="U6" s="79"/>
      <c r="V6" s="31">
        <f>COUNTIFS('DOR Games'!G2:G4993,"WDS Antietam")</f>
        <v>1</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4</v>
      </c>
      <c r="Q7" s="27">
        <v>2023</v>
      </c>
      <c r="R7" s="28" cm="1">
        <f t="array" ref="R7">SUMPRODUCT(--(YEAR('OBD File'!$B$3:$B$2000)=$Q7))</f>
        <v>5</v>
      </c>
      <c r="S7" s="2"/>
      <c r="T7" s="78" t="s">
        <v>120</v>
      </c>
      <c r="U7" s="79"/>
      <c r="V7" s="31">
        <f>COUNTIFS('DOR Games'!G2:G4994,"WDS Atlanta")</f>
        <v>4</v>
      </c>
      <c r="W7" s="78" t="s">
        <v>121</v>
      </c>
      <c r="X7" s="79"/>
      <c r="Y7" s="31">
        <f>COUNTIFS('DOR Games'!G2:G4994,"TS Bull Run")</f>
        <v>1</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7</v>
      </c>
      <c r="S8" s="2"/>
      <c r="T8" s="78" t="s">
        <v>123</v>
      </c>
      <c r="U8" s="79"/>
      <c r="V8" s="31">
        <f>COUNTIFS('DOR Games'!G2:G4995,"WDS Chancellorsville")</f>
        <v>3</v>
      </c>
      <c r="W8" s="78" t="s">
        <v>124</v>
      </c>
      <c r="X8" s="79"/>
      <c r="Y8" s="31">
        <f>COUNTIFS('DOR Games'!G2:G4995,"TS Chickamauga")</f>
        <v>6</v>
      </c>
      <c r="Z8" s="78" t="s">
        <v>122</v>
      </c>
      <c r="AA8" s="79"/>
      <c r="AB8" s="31">
        <f>COUNTIFS('DOR Games'!$G:$G,"MATRIX- Forge of Freedom")</f>
        <v>0</v>
      </c>
    </row>
    <row r="9" spans="1:28" ht="15" customHeight="1" x14ac:dyDescent="0.25">
      <c r="A9" s="39" t="s">
        <v>151</v>
      </c>
      <c r="B9" s="57">
        <f>SUM(B10:B11)</f>
        <v>1638.7250000000001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1</v>
      </c>
      <c r="Q9" s="27">
        <v>2025</v>
      </c>
      <c r="R9" s="28" cm="1">
        <f t="array" ref="R9">SUMPRODUCT(--(YEAR('OBD File'!$B$3:$B$2000)=$Q9))</f>
        <v>9</v>
      </c>
      <c r="S9" s="2"/>
      <c r="T9" s="78" t="s">
        <v>124</v>
      </c>
      <c r="U9" s="79"/>
      <c r="V9" s="31">
        <f>COUNTIFS('DOR Games'!G2:G4996,"WDS Chickamauga")</f>
        <v>17</v>
      </c>
      <c r="W9" s="78" t="s">
        <v>128</v>
      </c>
      <c r="X9" s="79"/>
      <c r="Y9" s="31">
        <f>COUNTIFS('DOR Games'!G2:G4996,"TS Gettysburg")</f>
        <v>7</v>
      </c>
      <c r="Z9" s="78" t="s">
        <v>125</v>
      </c>
      <c r="AA9" s="79"/>
      <c r="AB9" s="31">
        <f>COUNTIFS('DOR Games'!$G:$G,"War Between The States (WBTS)")</f>
        <v>0</v>
      </c>
    </row>
    <row r="10" spans="1:28" x14ac:dyDescent="0.25">
      <c r="A10" s="40" t="s">
        <v>93</v>
      </c>
      <c r="B10" s="58">
        <f>'OBD File'!D3</f>
        <v>859.8850000000001</v>
      </c>
      <c r="C10" s="2"/>
      <c r="D10" s="23">
        <f>'DOR Games'!BH4</f>
        <v>9</v>
      </c>
      <c r="E10" s="23">
        <f>'DOR Games'!BI4</f>
        <v>0</v>
      </c>
      <c r="F10" s="23">
        <f>'DOR Games'!BJ4</f>
        <v>4</v>
      </c>
      <c r="G10" s="23">
        <f>'DOR Games'!BK4</f>
        <v>0</v>
      </c>
      <c r="H10" s="23">
        <f>'DOR Games'!BL4</f>
        <v>4</v>
      </c>
      <c r="I10" s="54">
        <f>SUM(D10:H10)</f>
        <v>17</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78" t="s">
        <v>129</v>
      </c>
      <c r="U10" s="79"/>
      <c r="V10" s="31">
        <f>COUNTIFS('DOR Games'!G2:G4997,"WDS Corinth")</f>
        <v>2</v>
      </c>
      <c r="W10" s="78" t="s">
        <v>130</v>
      </c>
      <c r="X10" s="79"/>
      <c r="Y10" s="31">
        <f>COUNTIFS('DOR Games'!G2:G4997,"TS Shiloh")</f>
        <v>1</v>
      </c>
      <c r="Z10" s="2"/>
      <c r="AA10" s="2"/>
      <c r="AB10" s="2"/>
    </row>
    <row r="11" spans="1:28" x14ac:dyDescent="0.25">
      <c r="A11" s="40" t="s">
        <v>94</v>
      </c>
      <c r="B11" s="58">
        <f>'OBD File'!M3</f>
        <v>778.84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75" t="s">
        <v>96</v>
      </c>
      <c r="B12" s="77"/>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4</v>
      </c>
      <c r="E14" s="23">
        <f>'DOR Games'!BI9</f>
        <v>0</v>
      </c>
      <c r="F14" s="23">
        <f>'DOR Games'!BJ9</f>
        <v>3</v>
      </c>
      <c r="G14" s="23">
        <f>'DOR Games'!BK9</f>
        <v>1</v>
      </c>
      <c r="H14" s="23">
        <f>'DOR Games'!BL9</f>
        <v>3</v>
      </c>
      <c r="I14" s="54">
        <f>SUM(D14:H14)</f>
        <v>11</v>
      </c>
      <c r="J14" s="55">
        <f>(2*(D14+E14)+F14)/(2*I14)</f>
        <v>0.5</v>
      </c>
      <c r="K14" s="55">
        <f>(2*(G14+H14)+F14)/(2*I14)</f>
        <v>0.5</v>
      </c>
      <c r="L14" s="2"/>
      <c r="M14" s="27">
        <v>2010</v>
      </c>
      <c r="N14" s="28" cm="1">
        <f t="array" ref="N14">SUMPRODUCT(--(YEAR('OBD File'!$B$3:$B$2000)=$M14))</f>
        <v>5</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91" t="s">
        <v>110</v>
      </c>
      <c r="Q15" s="92"/>
      <c r="R15" s="23">
        <f>SUM(N5:N14,P5:P14,R5:R14)</f>
        <v>67</v>
      </c>
      <c r="S15" s="2"/>
      <c r="T15" s="78" t="s">
        <v>135</v>
      </c>
      <c r="U15" s="79"/>
      <c r="V15" s="31">
        <f>COUNTIFS('DOR Games'!G2:G5001,"WDS Overland")</f>
        <v>5</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5" t="s">
        <v>113</v>
      </c>
      <c r="N17" s="76"/>
      <c r="O17" s="76"/>
      <c r="P17" s="76"/>
      <c r="Q17" s="76"/>
      <c r="R17" s="77"/>
      <c r="S17" s="2"/>
      <c r="T17" s="78" t="s">
        <v>140</v>
      </c>
      <c r="U17" s="79"/>
      <c r="V17" s="31">
        <f>COUNTIFS('DOR Games'!G2:G5003,"WDS Peninsula")</f>
        <v>1</v>
      </c>
      <c r="W17" s="2"/>
      <c r="X17" s="2"/>
      <c r="Y17" s="2"/>
      <c r="Z17" s="2"/>
      <c r="AA17" s="2"/>
      <c r="AB17" s="2"/>
    </row>
    <row r="18" spans="1:28" x14ac:dyDescent="0.25">
      <c r="A18" s="29" t="s">
        <v>102</v>
      </c>
      <c r="B18" s="30">
        <v>75</v>
      </c>
      <c r="C18" s="2"/>
      <c r="D18" s="23">
        <f>'DOR Games'!BT12</f>
        <v>21</v>
      </c>
      <c r="E18" s="23">
        <f>'DOR Games'!BT13</f>
        <v>0</v>
      </c>
      <c r="F18" s="23">
        <f>'DOR Games'!BT14</f>
        <v>5</v>
      </c>
      <c r="G18" s="23">
        <f>'DOR Games'!BT15</f>
        <v>2</v>
      </c>
      <c r="H18" s="23">
        <f>'DOR Games'!BT16</f>
        <v>4</v>
      </c>
      <c r="I18" s="54">
        <f>SUM(D18:H18)</f>
        <v>32</v>
      </c>
      <c r="J18" s="55">
        <f>(2*(D18+E18)+F18)/(2*I18)</f>
        <v>0.734375</v>
      </c>
      <c r="K18" s="55">
        <f>(2*(G18+H18)+F18)/(2*I18)</f>
        <v>0.265625</v>
      </c>
      <c r="L18" s="2"/>
      <c r="M18" s="27">
        <v>2001</v>
      </c>
      <c r="N18" s="28" cm="1">
        <f t="array" ref="N18">SUMPRODUCT(--(YEAR('DOR Games'!B$2:$B$5000)=2001),'DOR Games'!$J$2:$J$5000)</f>
        <v>631</v>
      </c>
      <c r="O18" s="27">
        <v>2011</v>
      </c>
      <c r="P18" s="28" cm="1">
        <f t="array" ref="P18">SUMPRODUCT(--(YEAR('DOR Games'!B$2:$B$5000)=2011),'DOR Games'!$J$2:$J$5000)</f>
        <v>159</v>
      </c>
      <c r="Q18" s="27">
        <v>2021</v>
      </c>
      <c r="R18" s="28" cm="1">
        <f t="array" ref="R18">SUMPRODUCT(--(YEAR('DOR Games'!B$2:$B$5000)=2021),'DOR Games'!$J$2:$J$5000)</f>
        <v>0</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178</v>
      </c>
      <c r="O19" s="27">
        <v>2012</v>
      </c>
      <c r="P19" s="28" cm="1">
        <f t="array" ref="P19">SUMPRODUCT(--(YEAR('DOR Games'!B$2:$B$5000)=2012),'DOR Games'!$J$2:$J$5000)</f>
        <v>197</v>
      </c>
      <c r="Q19" s="27">
        <v>2022</v>
      </c>
      <c r="R19" s="28" cm="1">
        <f t="array" ref="R19">SUMPRODUCT(--(YEAR('DOR Games'!B$2:$B$5000)=2022),'DOR Games'!$J$2:$J$5000)</f>
        <v>185</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256</v>
      </c>
      <c r="Q20" s="27">
        <v>2023</v>
      </c>
      <c r="R20" s="28" cm="1">
        <f t="array" ref="R20">SUMPRODUCT(--(YEAR('DOR Games'!B$2:$B$5000)=2023),'DOR Games'!$J$2:$J$5000)</f>
        <v>142</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101</v>
      </c>
      <c r="Q21" s="27">
        <v>2024</v>
      </c>
      <c r="R21" s="28" cm="1">
        <f t="array" ref="R21">SUMPRODUCT(--(YEAR('DOR Games'!B$2:$B$5000)=2024),'DOR Games'!$J$2:$J$5000)</f>
        <v>169</v>
      </c>
      <c r="S21" s="2"/>
      <c r="T21" s="78" t="s">
        <v>148</v>
      </c>
      <c r="U21" s="79"/>
      <c r="V21" s="31">
        <f>COUNTIFS('DOR Games'!G2:G5007,"WDS Vicksburg")</f>
        <v>1</v>
      </c>
      <c r="W21" s="2"/>
      <c r="X21" s="2"/>
      <c r="Y21" s="2"/>
      <c r="Z21" s="91" t="s">
        <v>110</v>
      </c>
      <c r="AA21" s="92"/>
      <c r="AB21" s="36">
        <f>SUM(V6:V21,Y6:Y10,AB6:AB8)</f>
        <v>67</v>
      </c>
    </row>
    <row r="22" spans="1:28" x14ac:dyDescent="0.25">
      <c r="A22" s="29" t="s">
        <v>112</v>
      </c>
      <c r="B22" s="30">
        <v>600</v>
      </c>
      <c r="C22" s="2"/>
      <c r="D22" s="23">
        <f>'DOR Games'!BT25</f>
        <v>1</v>
      </c>
      <c r="E22" s="23">
        <f>'DOR Games'!BT26</f>
        <v>2</v>
      </c>
      <c r="F22" s="23">
        <f>'DOR Games'!BT27</f>
        <v>2</v>
      </c>
      <c r="G22" s="23">
        <f>'DOR Games'!BT28</f>
        <v>0</v>
      </c>
      <c r="H22" s="23">
        <f>'DOR Games'!BT29</f>
        <v>2</v>
      </c>
      <c r="I22" s="54">
        <f>SUM(D22:H22)</f>
        <v>7</v>
      </c>
      <c r="J22" s="55">
        <f>(2*(D22+E22)+F22)/(2*I22)</f>
        <v>0.5714285714285714</v>
      </c>
      <c r="K22" s="55">
        <f>(2*(G22+H22)+F22)/(2*I22)</f>
        <v>0.42857142857142855</v>
      </c>
      <c r="L22" s="2"/>
      <c r="M22" s="27">
        <v>2005</v>
      </c>
      <c r="N22" s="28" cm="1">
        <f t="array" ref="N22">SUMPRODUCT(--(YEAR('DOR Games'!B$2:$B$5000)=2005),'DOR Games'!$J$2:$J$5000)</f>
        <v>760</v>
      </c>
      <c r="O22" s="27">
        <v>2015</v>
      </c>
      <c r="P22" s="28" cm="1">
        <f t="array" ref="P22">SUMPRODUCT(--(YEAR('DOR Games'!B$2:$B$5000)=2015),'DOR Games'!$J$2:$J$5000)</f>
        <v>75</v>
      </c>
      <c r="Q22" s="27">
        <v>2025</v>
      </c>
      <c r="R22" s="28" cm="1">
        <f t="array" ref="R22">SUMPRODUCT(--(YEAR('DOR Games'!B$2:$B$5000)=2025),'DOR Games'!$J$2:$J$5000)</f>
        <v>369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50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93" t="s">
        <v>166</v>
      </c>
      <c r="J26" s="93"/>
      <c r="K26" s="9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67</v>
      </c>
      <c r="K27" s="2"/>
      <c r="L27" s="2"/>
      <c r="M27" s="27">
        <v>2010</v>
      </c>
      <c r="N27" s="28" cm="1">
        <f t="array" ref="N27">SUMPRODUCT(--(YEAR('DOR Games'!B$2:$B$5000)=2010),'DOR Games'!$J$2:$J$5000)</f>
        <v>436</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94" t="s">
        <v>144</v>
      </c>
      <c r="E29" s="95"/>
      <c r="F29" s="95"/>
      <c r="G29" s="95"/>
      <c r="H29" s="96"/>
      <c r="I29" s="60">
        <f>SUM('DOR Games'!J:J)</f>
        <v>3708</v>
      </c>
      <c r="J29" s="2"/>
      <c r="K29" s="2"/>
      <c r="L29" s="2"/>
      <c r="M29" s="75" t="s">
        <v>134</v>
      </c>
      <c r="N29" s="76"/>
      <c r="O29" s="76"/>
      <c r="P29" s="76"/>
      <c r="Q29" s="76"/>
      <c r="R29" s="77"/>
      <c r="S29" s="2"/>
      <c r="T29" s="2"/>
      <c r="U29" s="2"/>
      <c r="V29" s="2"/>
      <c r="W29" s="2"/>
      <c r="X29" s="2"/>
      <c r="Y29" s="2"/>
      <c r="Z29" s="2"/>
      <c r="AA29" s="2"/>
      <c r="AB29" s="2"/>
    </row>
    <row r="30" spans="1:28" x14ac:dyDescent="0.25">
      <c r="A30" s="2"/>
      <c r="B30" s="2"/>
      <c r="C30" s="2"/>
      <c r="D30" s="75" t="s">
        <v>169</v>
      </c>
      <c r="E30" s="76"/>
      <c r="F30" s="76"/>
      <c r="G30" s="76"/>
      <c r="H30" s="77"/>
      <c r="I30" s="34">
        <f>'DOR Games'!BD37</f>
        <v>1392</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5" t="s">
        <v>170</v>
      </c>
      <c r="E31" s="76"/>
      <c r="F31" s="76"/>
      <c r="G31" s="76"/>
      <c r="H31" s="77"/>
      <c r="I31" s="34">
        <f>'DOR Games'!BD38</f>
        <v>765</v>
      </c>
      <c r="J31" s="2"/>
      <c r="K31" s="2"/>
      <c r="L31" s="2"/>
      <c r="M31" s="2"/>
      <c r="N31" s="2"/>
      <c r="O31" s="32" t="s">
        <v>138</v>
      </c>
      <c r="P31" s="33">
        <f>COUNTIFS('DOR Games'!$J$2:$J$5000,"&gt;=10",'DOR Games'!$J$2:$J$5000,"&lt;=49")</f>
        <v>42</v>
      </c>
      <c r="Q31" s="2"/>
      <c r="R31" s="2"/>
      <c r="S31" s="2"/>
      <c r="T31" s="2"/>
      <c r="U31" s="2"/>
      <c r="V31" s="2"/>
      <c r="W31" s="2"/>
      <c r="X31" s="2"/>
      <c r="Y31" s="2"/>
      <c r="Z31" s="2"/>
      <c r="AA31" s="2"/>
      <c r="AB31" s="2"/>
    </row>
    <row r="32" spans="1:28" x14ac:dyDescent="0.25">
      <c r="A32" s="2"/>
      <c r="B32" s="2"/>
      <c r="C32" s="2"/>
      <c r="D32" s="75" t="s">
        <v>171</v>
      </c>
      <c r="E32" s="76"/>
      <c r="F32" s="76"/>
      <c r="G32" s="76"/>
      <c r="H32" s="77"/>
      <c r="I32" s="34">
        <f>'DOR Games'!BD39</f>
        <v>1281</v>
      </c>
      <c r="J32" s="2"/>
      <c r="K32" s="2"/>
      <c r="L32" s="2"/>
      <c r="M32" s="2"/>
      <c r="N32" s="2"/>
      <c r="O32" s="32" t="s">
        <v>141</v>
      </c>
      <c r="P32" s="33">
        <f>COUNTIFS('DOR Games'!$J$2:$J$5000,"&gt;=50",'DOR Games'!$J$2:$J$5000,"&lt;=99")</f>
        <v>14</v>
      </c>
      <c r="Q32" s="2"/>
      <c r="R32" s="2"/>
      <c r="S32" s="2"/>
      <c r="T32" s="2"/>
      <c r="U32" s="2"/>
      <c r="V32" s="2"/>
      <c r="W32" s="2"/>
      <c r="X32" s="2"/>
      <c r="Y32" s="2"/>
      <c r="Z32" s="2"/>
      <c r="AA32" s="2"/>
      <c r="AB32" s="2"/>
    </row>
    <row r="33" spans="1:28" x14ac:dyDescent="0.25">
      <c r="A33" s="2"/>
      <c r="B33" s="2"/>
      <c r="C33" s="2"/>
      <c r="D33" s="75" t="s">
        <v>172</v>
      </c>
      <c r="E33" s="76"/>
      <c r="F33" s="76"/>
      <c r="G33" s="76"/>
      <c r="H33" s="77"/>
      <c r="I33" s="34">
        <f>'DOR Games'!BD40</f>
        <v>270</v>
      </c>
      <c r="J33" s="2"/>
      <c r="K33" s="2"/>
      <c r="L33" s="2"/>
      <c r="M33" s="2"/>
      <c r="N33" s="2"/>
      <c r="O33" s="32" t="s">
        <v>143</v>
      </c>
      <c r="P33" s="33">
        <f>COUNTIFS('DOR Games'!$J$2:$J$5000,"&gt;=100",'DOR Games'!$J$2:$J$5000,"&lt;=149")</f>
        <v>9</v>
      </c>
      <c r="Q33" s="2"/>
      <c r="R33" s="2"/>
      <c r="S33" s="2"/>
      <c r="T33" s="2"/>
      <c r="U33" s="2"/>
      <c r="V33" s="2"/>
      <c r="W33" s="2"/>
      <c r="X33" s="2"/>
      <c r="Y33" s="2"/>
      <c r="Z33" s="2"/>
      <c r="AA33" s="2"/>
      <c r="AB33" s="2"/>
    </row>
    <row r="34" spans="1:28" ht="15" customHeight="1" x14ac:dyDescent="0.25">
      <c r="A34" s="2"/>
      <c r="B34" s="2"/>
      <c r="C34" s="2"/>
      <c r="D34" s="75" t="s">
        <v>173</v>
      </c>
      <c r="E34" s="76"/>
      <c r="F34" s="76"/>
      <c r="G34" s="76"/>
      <c r="H34" s="77"/>
      <c r="I34" s="34">
        <f>'DOR Games'!BD41</f>
        <v>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5" t="s">
        <v>168</v>
      </c>
      <c r="E35" s="76"/>
      <c r="F35" s="76"/>
      <c r="G35" s="76"/>
      <c r="H35" s="77"/>
      <c r="I35" s="35">
        <f>I29/J27</f>
        <v>55.343283582089555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5" t="s">
        <v>139</v>
      </c>
      <c r="E36" s="76"/>
      <c r="F36" s="76"/>
      <c r="G36" s="76"/>
      <c r="H36" s="77"/>
      <c r="I36" s="34">
        <f>'DOR Games'!BB4</f>
        <v>856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4" workbookViewId="0">
      <selection activeCell="J96" sqref="J9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72" t="s">
        <v>157</v>
      </c>
      <c r="B1" s="73"/>
      <c r="C1" s="73"/>
      <c r="D1" s="74"/>
      <c r="F1" s="72" t="s">
        <v>158</v>
      </c>
      <c r="G1" s="73"/>
      <c r="H1" s="73"/>
      <c r="I1" s="74"/>
      <c r="K1" s="75" t="s">
        <v>91</v>
      </c>
      <c r="L1" s="76"/>
      <c r="M1" s="76"/>
      <c r="N1" s="77"/>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76</v>
      </c>
      <c r="B3" s="16">
        <f>'DOR Games'!B2</f>
        <v>36909</v>
      </c>
      <c r="C3" s="45">
        <f>'DOR Games'!AH2</f>
        <v>28.72</v>
      </c>
      <c r="D3" s="46">
        <f>SUM($C$3:$C$5000)</f>
        <v>859.8850000000001</v>
      </c>
      <c r="F3" s="16">
        <v>37124</v>
      </c>
      <c r="G3" s="21" t="s">
        <v>180</v>
      </c>
      <c r="H3" s="21">
        <v>4</v>
      </c>
      <c r="I3" s="46">
        <f>SUM(H3:H4998)</f>
        <v>778.84</v>
      </c>
      <c r="K3" s="80">
        <f>D3</f>
        <v>859.8850000000001</v>
      </c>
      <c r="L3" s="81"/>
      <c r="M3" s="80">
        <f>I3</f>
        <v>778.84</v>
      </c>
      <c r="N3" s="81"/>
    </row>
    <row r="4" spans="1:14" x14ac:dyDescent="0.25">
      <c r="A4" s="65">
        <f>'DOR Games'!A3</f>
        <v>90</v>
      </c>
      <c r="B4" s="16">
        <f>'DOR Games'!B3</f>
        <v>36912</v>
      </c>
      <c r="C4" s="45">
        <f>'DOR Games'!AH3</f>
        <v>42.72</v>
      </c>
      <c r="F4" s="16">
        <v>37164</v>
      </c>
      <c r="G4" s="21" t="s">
        <v>181</v>
      </c>
      <c r="H4" s="21">
        <v>1</v>
      </c>
      <c r="L4" s="66" t="s">
        <v>97</v>
      </c>
      <c r="M4" s="67"/>
    </row>
    <row r="5" spans="1:14" x14ac:dyDescent="0.25">
      <c r="A5" s="65">
        <f>'DOR Games'!A4</f>
        <v>105</v>
      </c>
      <c r="B5" s="16">
        <f>'DOR Games'!B4</f>
        <v>36913</v>
      </c>
      <c r="C5" s="45">
        <f>'DOR Games'!AH4</f>
        <v>21.25</v>
      </c>
      <c r="F5" s="16">
        <v>37386</v>
      </c>
      <c r="G5" s="21" t="s">
        <v>182</v>
      </c>
      <c r="H5" s="21">
        <v>1</v>
      </c>
      <c r="L5" s="68">
        <f>SUM(K3+M3)</f>
        <v>1638.7250000000001</v>
      </c>
      <c r="M5" s="69"/>
    </row>
    <row r="6" spans="1:14" x14ac:dyDescent="0.25">
      <c r="A6" s="65">
        <f>'DOR Games'!A5</f>
        <v>109</v>
      </c>
      <c r="B6" s="16">
        <f>'DOR Games'!B5</f>
        <v>36913</v>
      </c>
      <c r="C6" s="45">
        <f>'DOR Games'!AH5</f>
        <v>42.72</v>
      </c>
      <c r="F6" s="16">
        <v>37529</v>
      </c>
      <c r="G6" s="21" t="s">
        <v>183</v>
      </c>
      <c r="H6" s="21">
        <v>7</v>
      </c>
      <c r="L6" s="70"/>
      <c r="M6" s="71"/>
    </row>
    <row r="7" spans="1:14" x14ac:dyDescent="0.25">
      <c r="A7" s="65">
        <f>'DOR Games'!A6</f>
        <v>122</v>
      </c>
      <c r="B7" s="16">
        <f>'DOR Games'!B6</f>
        <v>36916</v>
      </c>
      <c r="C7" s="45">
        <f>'DOR Games'!AH6</f>
        <v>42.72</v>
      </c>
      <c r="F7" s="16">
        <v>37541</v>
      </c>
      <c r="G7" s="21" t="s">
        <v>184</v>
      </c>
      <c r="H7" s="21">
        <v>2</v>
      </c>
    </row>
    <row r="8" spans="1:14" x14ac:dyDescent="0.25">
      <c r="A8" s="65">
        <f>'DOR Games'!A7</f>
        <v>1440</v>
      </c>
      <c r="B8" s="16">
        <f>'DOR Games'!B7</f>
        <v>37261</v>
      </c>
      <c r="C8" s="45">
        <f>'DOR Games'!AH7</f>
        <v>10.56</v>
      </c>
      <c r="F8" s="16">
        <v>37541</v>
      </c>
      <c r="G8" s="21" t="s">
        <v>185</v>
      </c>
      <c r="H8" s="21">
        <v>4</v>
      </c>
    </row>
    <row r="9" spans="1:14" x14ac:dyDescent="0.25">
      <c r="A9" s="65">
        <f>'DOR Games'!A8</f>
        <v>1441</v>
      </c>
      <c r="B9" s="16">
        <f>'DOR Games'!B8</f>
        <v>37261</v>
      </c>
      <c r="C9" s="45">
        <f>'DOR Games'!AH8</f>
        <v>28.6</v>
      </c>
      <c r="F9" s="16">
        <v>37573</v>
      </c>
      <c r="G9" s="21" t="s">
        <v>186</v>
      </c>
      <c r="H9" s="21">
        <v>4</v>
      </c>
    </row>
    <row r="10" spans="1:14" x14ac:dyDescent="0.25">
      <c r="A10" s="65">
        <f>'DOR Games'!A9</f>
        <v>5547</v>
      </c>
      <c r="B10" s="16">
        <f>'DOR Games'!B9</f>
        <v>38369</v>
      </c>
      <c r="C10" s="45">
        <f>'DOR Games'!AH9</f>
        <v>17.239999999999998</v>
      </c>
      <c r="F10" s="16">
        <v>37601</v>
      </c>
      <c r="G10" s="21" t="s">
        <v>187</v>
      </c>
      <c r="H10" s="21">
        <v>6</v>
      </c>
    </row>
    <row r="11" spans="1:14" x14ac:dyDescent="0.25">
      <c r="A11" s="65">
        <f>'DOR Games'!A10</f>
        <v>5657</v>
      </c>
      <c r="B11" s="16">
        <f>'DOR Games'!B10</f>
        <v>38389</v>
      </c>
      <c r="C11" s="45">
        <f>'DOR Games'!AH10</f>
        <v>4</v>
      </c>
      <c r="F11" s="16">
        <v>37633</v>
      </c>
      <c r="G11" s="21" t="s">
        <v>188</v>
      </c>
      <c r="H11" s="21">
        <v>5</v>
      </c>
    </row>
    <row r="12" spans="1:14" x14ac:dyDescent="0.25">
      <c r="A12" s="65">
        <f>'DOR Games'!A11</f>
        <v>6807</v>
      </c>
      <c r="B12" s="16">
        <f>'DOR Games'!B11</f>
        <v>38614</v>
      </c>
      <c r="C12" s="45">
        <f>'DOR Games'!AH11</f>
        <v>16.72</v>
      </c>
      <c r="F12" s="16">
        <v>37659</v>
      </c>
      <c r="G12" s="21" t="s">
        <v>189</v>
      </c>
      <c r="H12" s="21">
        <v>7</v>
      </c>
    </row>
    <row r="13" spans="1:14" x14ac:dyDescent="0.25">
      <c r="A13" s="65">
        <f>'DOR Games'!A12</f>
        <v>6913</v>
      </c>
      <c r="B13" s="16">
        <f>'DOR Games'!B12</f>
        <v>38637</v>
      </c>
      <c r="C13" s="45">
        <f>'DOR Games'!AH12</f>
        <v>9.9</v>
      </c>
      <c r="F13" s="16">
        <v>37689</v>
      </c>
      <c r="G13" s="21" t="s">
        <v>190</v>
      </c>
      <c r="H13" s="21">
        <v>7</v>
      </c>
    </row>
    <row r="14" spans="1:14" x14ac:dyDescent="0.25">
      <c r="A14" s="65">
        <f>'DOR Games'!A13</f>
        <v>6916</v>
      </c>
      <c r="B14" s="16">
        <f>'DOR Games'!B13</f>
        <v>38637</v>
      </c>
      <c r="C14" s="45">
        <f>'DOR Games'!AH13</f>
        <v>32.78</v>
      </c>
      <c r="F14" s="16">
        <v>37725</v>
      </c>
      <c r="G14" s="21" t="s">
        <v>191</v>
      </c>
      <c r="H14" s="21">
        <v>8</v>
      </c>
    </row>
    <row r="15" spans="1:14" x14ac:dyDescent="0.25">
      <c r="A15" s="65">
        <f>'DOR Games'!A14</f>
        <v>6917</v>
      </c>
      <c r="B15" s="16">
        <f>'DOR Games'!B14</f>
        <v>38637</v>
      </c>
      <c r="C15" s="45">
        <f>'DOR Games'!AH14</f>
        <v>19.399999999999999</v>
      </c>
      <c r="F15" s="16">
        <v>37753</v>
      </c>
      <c r="G15" s="21" t="s">
        <v>192</v>
      </c>
      <c r="H15" s="21">
        <v>5</v>
      </c>
    </row>
    <row r="16" spans="1:14" x14ac:dyDescent="0.25">
      <c r="A16" s="65">
        <f>'DOR Games'!A15</f>
        <v>6918</v>
      </c>
      <c r="B16" s="16">
        <f>'DOR Games'!B15</f>
        <v>38637</v>
      </c>
      <c r="C16" s="45">
        <f>'DOR Games'!AH15</f>
        <v>38.799999999999997</v>
      </c>
      <c r="F16" s="16">
        <v>37794</v>
      </c>
      <c r="G16" s="21" t="s">
        <v>193</v>
      </c>
      <c r="H16" s="21">
        <v>8</v>
      </c>
    </row>
    <row r="17" spans="1:8" x14ac:dyDescent="0.25">
      <c r="A17" s="65">
        <f>'DOR Games'!A16</f>
        <v>6919</v>
      </c>
      <c r="B17" s="16">
        <f>'DOR Games'!B16</f>
        <v>38637</v>
      </c>
      <c r="C17" s="45">
        <f>'DOR Games'!AH16</f>
        <v>28.72</v>
      </c>
      <c r="F17" s="16">
        <v>37815</v>
      </c>
      <c r="G17" s="21" t="s">
        <v>194</v>
      </c>
      <c r="H17" s="21">
        <v>5</v>
      </c>
    </row>
    <row r="18" spans="1:8" x14ac:dyDescent="0.25">
      <c r="A18" s="65">
        <f>'DOR Games'!A17</f>
        <v>6920</v>
      </c>
      <c r="B18" s="16">
        <f>'DOR Games'!B17</f>
        <v>38637</v>
      </c>
      <c r="C18" s="45">
        <f>'DOR Games'!AH17</f>
        <v>5.875</v>
      </c>
      <c r="F18" s="16">
        <v>37843</v>
      </c>
      <c r="G18" s="21" t="s">
        <v>195</v>
      </c>
      <c r="H18" s="21">
        <v>5</v>
      </c>
    </row>
    <row r="19" spans="1:8" x14ac:dyDescent="0.25">
      <c r="A19" s="65">
        <f>'DOR Games'!A18</f>
        <v>13258</v>
      </c>
      <c r="B19" s="16">
        <f>'DOR Games'!B18</f>
        <v>40180</v>
      </c>
      <c r="C19" s="45">
        <f>'DOR Games'!AH18</f>
        <v>1.875</v>
      </c>
      <c r="F19" s="16">
        <v>37875</v>
      </c>
      <c r="G19" s="21" t="s">
        <v>196</v>
      </c>
      <c r="H19" s="21">
        <v>5</v>
      </c>
    </row>
    <row r="20" spans="1:8" x14ac:dyDescent="0.25">
      <c r="A20" s="65">
        <f>'DOR Games'!A19</f>
        <v>13271</v>
      </c>
      <c r="B20" s="16">
        <f>'DOR Games'!B19</f>
        <v>40181</v>
      </c>
      <c r="C20" s="45">
        <f>'DOR Games'!AH19</f>
        <v>11.25</v>
      </c>
      <c r="F20" s="16">
        <v>37942</v>
      </c>
      <c r="G20" s="21" t="s">
        <v>197</v>
      </c>
      <c r="H20" s="21">
        <v>5</v>
      </c>
    </row>
    <row r="21" spans="1:8" x14ac:dyDescent="0.25">
      <c r="A21" s="65">
        <f>'DOR Games'!A20</f>
        <v>13277</v>
      </c>
      <c r="B21" s="16">
        <f>'DOR Games'!B20</f>
        <v>40182</v>
      </c>
      <c r="C21" s="45">
        <f>'DOR Games'!AH20</f>
        <v>19.36</v>
      </c>
      <c r="F21" s="16">
        <v>37985</v>
      </c>
      <c r="G21" s="21" t="s">
        <v>198</v>
      </c>
      <c r="H21" s="21">
        <v>5</v>
      </c>
    </row>
    <row r="22" spans="1:8" x14ac:dyDescent="0.25">
      <c r="A22" s="65">
        <f>'DOR Games'!A21</f>
        <v>13622</v>
      </c>
      <c r="B22" s="16">
        <f>'DOR Games'!B21</f>
        <v>40253</v>
      </c>
      <c r="C22" s="45">
        <f>'DOR Games'!AH21</f>
        <v>20.04</v>
      </c>
      <c r="F22" s="16">
        <v>38532</v>
      </c>
      <c r="G22" s="21" t="s">
        <v>199</v>
      </c>
      <c r="H22" s="21">
        <v>248.84</v>
      </c>
    </row>
    <row r="23" spans="1:8" x14ac:dyDescent="0.25">
      <c r="A23" s="65">
        <f>'DOR Games'!A22</f>
        <v>14556</v>
      </c>
      <c r="B23" s="16">
        <f>'DOR Games'!B22</f>
        <v>40541</v>
      </c>
      <c r="C23" s="45">
        <f>'DOR Games'!AH22</f>
        <v>16.5</v>
      </c>
      <c r="F23" s="16">
        <v>38616</v>
      </c>
      <c r="G23" s="21" t="s">
        <v>200</v>
      </c>
      <c r="H23" s="21">
        <v>3</v>
      </c>
    </row>
    <row r="24" spans="1:8" x14ac:dyDescent="0.25">
      <c r="A24" s="65">
        <f>'DOR Games'!A23</f>
        <v>14592</v>
      </c>
      <c r="B24" s="16">
        <f>'DOR Games'!B23</f>
        <v>40554</v>
      </c>
      <c r="C24" s="45">
        <f>'DOR Games'!AH23</f>
        <v>18.7</v>
      </c>
      <c r="F24" s="16">
        <v>38992</v>
      </c>
      <c r="G24" s="21" t="s">
        <v>201</v>
      </c>
      <c r="H24" s="21">
        <v>3</v>
      </c>
    </row>
    <row r="25" spans="1:8" x14ac:dyDescent="0.25">
      <c r="A25" s="65">
        <f>'DOR Games'!A24</f>
        <v>14658</v>
      </c>
      <c r="B25" s="16">
        <f>'DOR Games'!B24</f>
        <v>40572</v>
      </c>
      <c r="C25" s="45">
        <f>'DOR Games'!AH24</f>
        <v>10.24</v>
      </c>
      <c r="F25" s="16">
        <v>39280</v>
      </c>
      <c r="G25" s="21" t="s">
        <v>202</v>
      </c>
      <c r="H25" s="21">
        <v>3</v>
      </c>
    </row>
    <row r="26" spans="1:8" x14ac:dyDescent="0.25">
      <c r="A26" s="65">
        <f>'DOR Games'!A25</f>
        <v>14726</v>
      </c>
      <c r="B26" s="16">
        <f>'DOR Games'!B25</f>
        <v>40591</v>
      </c>
      <c r="C26" s="45">
        <f>'DOR Games'!AH25</f>
        <v>12.48</v>
      </c>
      <c r="F26" s="16">
        <v>39627</v>
      </c>
      <c r="G26" s="21" t="s">
        <v>203</v>
      </c>
      <c r="H26" s="21">
        <v>3</v>
      </c>
    </row>
    <row r="27" spans="1:8" x14ac:dyDescent="0.25">
      <c r="A27" s="65">
        <f>'DOR Games'!A26</f>
        <v>16020</v>
      </c>
      <c r="B27" s="16">
        <f>'DOR Games'!B26</f>
        <v>40938</v>
      </c>
      <c r="C27" s="45">
        <f>'DOR Games'!AH26</f>
        <v>6.32</v>
      </c>
      <c r="F27" s="16">
        <v>39627</v>
      </c>
      <c r="G27" s="21" t="s">
        <v>204</v>
      </c>
      <c r="H27" s="21">
        <v>3</v>
      </c>
    </row>
    <row r="28" spans="1:8" x14ac:dyDescent="0.25">
      <c r="A28" s="65">
        <f>'DOR Games'!A27</f>
        <v>16267</v>
      </c>
      <c r="B28" s="16">
        <f>'DOR Games'!B27</f>
        <v>41016</v>
      </c>
      <c r="C28" s="45">
        <f>'DOR Games'!AH27</f>
        <v>10.8</v>
      </c>
      <c r="F28" s="16">
        <v>40198</v>
      </c>
      <c r="G28" s="21" t="s">
        <v>205</v>
      </c>
      <c r="H28" s="21">
        <v>2</v>
      </c>
    </row>
    <row r="29" spans="1:8" x14ac:dyDescent="0.25">
      <c r="A29" s="65">
        <f>'DOR Games'!A28</f>
        <v>16451</v>
      </c>
      <c r="B29" s="16">
        <f>'DOR Games'!B28</f>
        <v>41089</v>
      </c>
      <c r="C29" s="45">
        <f>'DOR Games'!AH28</f>
        <v>7.25</v>
      </c>
      <c r="F29" s="16">
        <v>40236</v>
      </c>
      <c r="G29" s="21" t="s">
        <v>206</v>
      </c>
      <c r="H29" s="21">
        <v>1</v>
      </c>
    </row>
    <row r="30" spans="1:8" x14ac:dyDescent="0.25">
      <c r="A30" s="65">
        <f>'DOR Games'!A29</f>
        <v>16547</v>
      </c>
      <c r="B30" s="16">
        <f>'DOR Games'!B29</f>
        <v>41125</v>
      </c>
      <c r="C30" s="45">
        <f>'DOR Games'!AH29</f>
        <v>10.8</v>
      </c>
      <c r="F30" s="16">
        <v>40276</v>
      </c>
      <c r="G30" s="21" t="s">
        <v>207</v>
      </c>
      <c r="H30" s="21">
        <v>2</v>
      </c>
    </row>
    <row r="31" spans="1:8" x14ac:dyDescent="0.25">
      <c r="A31" s="65">
        <f>'DOR Games'!A30</f>
        <v>16645</v>
      </c>
      <c r="B31" s="16">
        <f>'DOR Games'!B30</f>
        <v>41153</v>
      </c>
      <c r="C31" s="45">
        <f>'DOR Games'!AH30</f>
        <v>21.44</v>
      </c>
      <c r="F31" s="16">
        <v>40296</v>
      </c>
      <c r="G31" s="21" t="s">
        <v>208</v>
      </c>
      <c r="H31" s="21">
        <v>2</v>
      </c>
    </row>
    <row r="32" spans="1:8" x14ac:dyDescent="0.25">
      <c r="A32" s="65">
        <f>'DOR Games'!A31</f>
        <v>16845</v>
      </c>
      <c r="B32" s="16">
        <f>'DOR Games'!B31</f>
        <v>41213</v>
      </c>
      <c r="C32" s="45">
        <f>'DOR Games'!AH31</f>
        <v>1.5</v>
      </c>
      <c r="F32" s="16">
        <v>40317</v>
      </c>
      <c r="G32" s="21" t="s">
        <v>209</v>
      </c>
      <c r="H32" s="21">
        <v>2</v>
      </c>
    </row>
    <row r="33" spans="1:8" x14ac:dyDescent="0.25">
      <c r="A33" s="65">
        <f>'DOR Games'!A32</f>
        <v>17013</v>
      </c>
      <c r="B33" s="16">
        <f>'DOR Games'!B32</f>
        <v>41280</v>
      </c>
      <c r="C33" s="45">
        <f>'DOR Games'!AH32</f>
        <v>8</v>
      </c>
      <c r="F33" s="16">
        <v>40354</v>
      </c>
      <c r="G33" s="21" t="s">
        <v>210</v>
      </c>
      <c r="H33" s="21">
        <v>1</v>
      </c>
    </row>
    <row r="34" spans="1:8" x14ac:dyDescent="0.25">
      <c r="A34" s="65">
        <f>'DOR Games'!A33</f>
        <v>17113</v>
      </c>
      <c r="B34" s="16">
        <f>'DOR Games'!B33</f>
        <v>41309</v>
      </c>
      <c r="C34" s="45">
        <f>'DOR Games'!AH33</f>
        <v>12.4</v>
      </c>
      <c r="F34" s="16">
        <v>40385</v>
      </c>
      <c r="G34" s="21" t="s">
        <v>211</v>
      </c>
      <c r="H34" s="21">
        <v>1</v>
      </c>
    </row>
    <row r="35" spans="1:8" x14ac:dyDescent="0.25">
      <c r="A35" s="65">
        <f>'DOR Games'!A34</f>
        <v>17663</v>
      </c>
      <c r="B35" s="16">
        <f>'DOR Games'!B34</f>
        <v>41509</v>
      </c>
      <c r="C35" s="45">
        <f>'DOR Games'!AH34</f>
        <v>5.2</v>
      </c>
      <c r="F35" s="16">
        <v>40417</v>
      </c>
      <c r="G35" s="21" t="s">
        <v>212</v>
      </c>
      <c r="H35" s="21">
        <v>1</v>
      </c>
    </row>
    <row r="36" spans="1:8" x14ac:dyDescent="0.25">
      <c r="A36" s="65">
        <f>'DOR Games'!A35</f>
        <v>17674</v>
      </c>
      <c r="B36" s="16">
        <f>'DOR Games'!B35</f>
        <v>41512</v>
      </c>
      <c r="C36" s="45">
        <f>'DOR Games'!AH35</f>
        <v>31.44</v>
      </c>
      <c r="F36" s="16">
        <v>40452</v>
      </c>
      <c r="G36" s="21" t="s">
        <v>213</v>
      </c>
      <c r="H36" s="21">
        <v>1</v>
      </c>
    </row>
    <row r="37" spans="1:8" x14ac:dyDescent="0.25">
      <c r="A37" s="65">
        <f>'DOR Games'!A36</f>
        <v>17969</v>
      </c>
      <c r="B37" s="16">
        <f>'DOR Games'!B36</f>
        <v>41662</v>
      </c>
      <c r="C37" s="45">
        <f>'DOR Games'!AH36</f>
        <v>15.84</v>
      </c>
      <c r="F37" s="16">
        <v>40478</v>
      </c>
      <c r="G37" s="21" t="s">
        <v>214</v>
      </c>
      <c r="H37" s="21">
        <v>1</v>
      </c>
    </row>
    <row r="38" spans="1:8" x14ac:dyDescent="0.25">
      <c r="A38" s="65">
        <f>'DOR Games'!A37</f>
        <v>18005</v>
      </c>
      <c r="B38" s="16">
        <f>'DOR Games'!B37</f>
        <v>41675</v>
      </c>
      <c r="C38" s="45">
        <f>'DOR Games'!AH37</f>
        <v>6.75</v>
      </c>
      <c r="F38" s="16">
        <v>40500</v>
      </c>
      <c r="G38" s="21" t="s">
        <v>215</v>
      </c>
      <c r="H38" s="21">
        <v>1</v>
      </c>
    </row>
    <row r="39" spans="1:8" x14ac:dyDescent="0.25">
      <c r="A39" s="65">
        <f>'DOR Games'!A38</f>
        <v>18092</v>
      </c>
      <c r="B39" s="16">
        <f>'DOR Games'!B38</f>
        <v>41721</v>
      </c>
      <c r="C39" s="45">
        <f>'DOR Games'!AH38</f>
        <v>6.88</v>
      </c>
      <c r="F39" s="16">
        <v>40539</v>
      </c>
      <c r="G39" s="21" t="s">
        <v>216</v>
      </c>
      <c r="H39" s="21">
        <v>2</v>
      </c>
    </row>
    <row r="40" spans="1:8" x14ac:dyDescent="0.25">
      <c r="A40" s="65">
        <f>'DOR Games'!A39</f>
        <v>18881</v>
      </c>
      <c r="B40" s="16">
        <f>'DOR Games'!B39</f>
        <v>42276</v>
      </c>
      <c r="C40" s="45">
        <f>'DOR Games'!AH39</f>
        <v>16.5</v>
      </c>
      <c r="F40" s="16">
        <v>40573</v>
      </c>
      <c r="G40" s="21" t="s">
        <v>217</v>
      </c>
      <c r="H40" s="21">
        <v>2</v>
      </c>
    </row>
    <row r="41" spans="1:8" x14ac:dyDescent="0.25">
      <c r="A41" s="65">
        <f>'DOR Games'!A40</f>
        <v>21712</v>
      </c>
      <c r="B41" s="16">
        <f>'DOR Games'!B40</f>
        <v>44574</v>
      </c>
      <c r="C41" s="45">
        <f>'DOR Games'!AH40</f>
        <v>12.2</v>
      </c>
      <c r="F41" s="16">
        <v>40601</v>
      </c>
      <c r="G41" s="21" t="s">
        <v>218</v>
      </c>
      <c r="H41" s="21">
        <v>1</v>
      </c>
    </row>
    <row r="42" spans="1:8" x14ac:dyDescent="0.25">
      <c r="A42" s="65">
        <f>'DOR Games'!A41</f>
        <v>21725</v>
      </c>
      <c r="B42" s="16">
        <f>'DOR Games'!B41</f>
        <v>44580</v>
      </c>
      <c r="C42" s="45">
        <f>'DOR Games'!AH41</f>
        <v>7.4399999999999995</v>
      </c>
      <c r="F42" s="16">
        <v>40626</v>
      </c>
      <c r="G42" s="21" t="s">
        <v>219</v>
      </c>
      <c r="H42" s="21">
        <v>1</v>
      </c>
    </row>
    <row r="43" spans="1:8" x14ac:dyDescent="0.25">
      <c r="A43" s="65">
        <f>'DOR Games'!A42</f>
        <v>21804</v>
      </c>
      <c r="B43" s="16">
        <f>'DOR Games'!B42</f>
        <v>44616</v>
      </c>
      <c r="C43" s="45">
        <f>'DOR Games'!AH42</f>
        <v>12.48</v>
      </c>
      <c r="F43" s="16">
        <v>40649</v>
      </c>
      <c r="G43" s="21" t="s">
        <v>220</v>
      </c>
      <c r="H43" s="21">
        <v>1</v>
      </c>
    </row>
    <row r="44" spans="1:8" x14ac:dyDescent="0.25">
      <c r="A44" s="65">
        <f>'DOR Games'!A43</f>
        <v>22081</v>
      </c>
      <c r="B44" s="16">
        <f>'DOR Games'!B43</f>
        <v>44745</v>
      </c>
      <c r="C44" s="45">
        <f>'DOR Games'!AH43</f>
        <v>5.76</v>
      </c>
      <c r="F44" s="16">
        <v>40691</v>
      </c>
      <c r="G44" s="21" t="s">
        <v>221</v>
      </c>
      <c r="H44" s="21">
        <v>1</v>
      </c>
    </row>
    <row r="45" spans="1:8" x14ac:dyDescent="0.25">
      <c r="A45" s="65">
        <f>'DOR Games'!A44</f>
        <v>22223</v>
      </c>
      <c r="B45" s="16">
        <f>'DOR Games'!B44</f>
        <v>44788</v>
      </c>
      <c r="C45" s="45">
        <f>'DOR Games'!AH44</f>
        <v>15</v>
      </c>
      <c r="F45" s="16">
        <v>40769</v>
      </c>
      <c r="G45" s="21" t="s">
        <v>222</v>
      </c>
      <c r="H45" s="21">
        <v>2</v>
      </c>
    </row>
    <row r="46" spans="1:8" x14ac:dyDescent="0.25">
      <c r="A46" s="65">
        <f>'DOR Games'!A45</f>
        <v>22466</v>
      </c>
      <c r="B46" s="16">
        <f>'DOR Games'!B45</f>
        <v>44926</v>
      </c>
      <c r="C46" s="45">
        <f>'DOR Games'!AH45</f>
        <v>4.92</v>
      </c>
      <c r="F46" s="16">
        <v>40820</v>
      </c>
      <c r="G46" s="21" t="s">
        <v>213</v>
      </c>
      <c r="H46" s="21">
        <v>2</v>
      </c>
    </row>
    <row r="47" spans="1:8" x14ac:dyDescent="0.25">
      <c r="A47" s="65">
        <f>'DOR Games'!A46</f>
        <v>22486</v>
      </c>
      <c r="B47" s="16">
        <f>'DOR Games'!B46</f>
        <v>44938</v>
      </c>
      <c r="C47" s="45">
        <f>'DOR Games'!AH46</f>
        <v>2.75</v>
      </c>
      <c r="F47" s="16">
        <v>40845</v>
      </c>
      <c r="G47" s="21" t="s">
        <v>214</v>
      </c>
      <c r="H47" s="21">
        <v>2</v>
      </c>
    </row>
    <row r="48" spans="1:8" x14ac:dyDescent="0.25">
      <c r="A48" s="65">
        <f>'DOR Games'!A47</f>
        <v>22775</v>
      </c>
      <c r="B48" s="16">
        <f>'DOR Games'!B47</f>
        <v>45144</v>
      </c>
      <c r="C48" s="45">
        <f>'DOR Games'!AH47</f>
        <v>5.96</v>
      </c>
      <c r="F48" s="16">
        <v>40873</v>
      </c>
      <c r="G48" s="21" t="s">
        <v>215</v>
      </c>
      <c r="H48" s="21">
        <v>2</v>
      </c>
    </row>
    <row r="49" spans="1:8" x14ac:dyDescent="0.25">
      <c r="A49" s="65">
        <f>'DOR Games'!A48</f>
        <v>22787</v>
      </c>
      <c r="B49" s="16">
        <f>'DOR Games'!B48</f>
        <v>45164</v>
      </c>
      <c r="C49" s="45">
        <f>'DOR Games'!AH48</f>
        <v>4.4000000000000004</v>
      </c>
      <c r="F49" s="16">
        <v>41000</v>
      </c>
      <c r="G49" s="21" t="s">
        <v>223</v>
      </c>
      <c r="H49" s="21">
        <v>2</v>
      </c>
    </row>
    <row r="50" spans="1:8" x14ac:dyDescent="0.25">
      <c r="A50" s="65">
        <f>'DOR Games'!A49</f>
        <v>22841</v>
      </c>
      <c r="B50" s="16">
        <f>'DOR Games'!B49</f>
        <v>45216</v>
      </c>
      <c r="C50" s="45">
        <f>'DOR Games'!AH49</f>
        <v>8.84</v>
      </c>
      <c r="F50" s="16">
        <v>41121</v>
      </c>
      <c r="G50" s="21" t="s">
        <v>224</v>
      </c>
      <c r="H50" s="21">
        <v>4</v>
      </c>
    </row>
    <row r="51" spans="1:8" x14ac:dyDescent="0.25">
      <c r="A51" s="65">
        <f>'DOR Games'!A50</f>
        <v>22904</v>
      </c>
      <c r="B51" s="16">
        <f>'DOR Games'!B50</f>
        <v>45277</v>
      </c>
      <c r="C51" s="45">
        <f>'DOR Games'!AH50</f>
        <v>4.25</v>
      </c>
      <c r="F51" s="16">
        <v>41129</v>
      </c>
      <c r="G51" s="21" t="s">
        <v>225</v>
      </c>
      <c r="H51" s="21">
        <v>2</v>
      </c>
    </row>
    <row r="52" spans="1:8" x14ac:dyDescent="0.25">
      <c r="A52" s="65">
        <f>'DOR Games'!A51</f>
        <v>22930</v>
      </c>
      <c r="B52" s="16">
        <f>'DOR Games'!B51</f>
        <v>45307</v>
      </c>
      <c r="C52" s="45">
        <f>'DOR Games'!AH51</f>
        <v>5.76</v>
      </c>
      <c r="F52" s="16">
        <v>41129</v>
      </c>
      <c r="G52" s="21" t="s">
        <v>226</v>
      </c>
      <c r="H52" s="21">
        <v>2</v>
      </c>
    </row>
    <row r="53" spans="1:8" x14ac:dyDescent="0.25">
      <c r="A53" s="65">
        <f>'DOR Games'!A52</f>
        <v>22932</v>
      </c>
      <c r="B53" s="16">
        <f>'DOR Games'!B52</f>
        <v>45309</v>
      </c>
      <c r="C53" s="45">
        <f>'DOR Games'!AH52</f>
        <v>10.52</v>
      </c>
      <c r="F53" s="16">
        <v>41170</v>
      </c>
      <c r="G53" s="21" t="s">
        <v>227</v>
      </c>
      <c r="H53" s="21">
        <v>2</v>
      </c>
    </row>
    <row r="54" spans="1:8" x14ac:dyDescent="0.25">
      <c r="A54" s="65">
        <f>'DOR Games'!A53</f>
        <v>22950</v>
      </c>
      <c r="B54" s="16">
        <f>'DOR Games'!B53</f>
        <v>45321</v>
      </c>
      <c r="C54" s="45">
        <f>'DOR Games'!AH53</f>
        <v>3.3</v>
      </c>
      <c r="F54" s="16">
        <v>41249</v>
      </c>
      <c r="G54" s="21" t="s">
        <v>228</v>
      </c>
      <c r="H54" s="21">
        <v>4</v>
      </c>
    </row>
    <row r="55" spans="1:8" x14ac:dyDescent="0.25">
      <c r="A55" s="65">
        <f>'DOR Games'!A54</f>
        <v>22958</v>
      </c>
      <c r="B55" s="16">
        <f>'DOR Games'!B54</f>
        <v>45332</v>
      </c>
      <c r="C55" s="45">
        <f>'DOR Games'!AH54</f>
        <v>11.28</v>
      </c>
      <c r="F55" s="16">
        <v>41281</v>
      </c>
      <c r="G55" s="21" t="s">
        <v>229</v>
      </c>
      <c r="H55" s="21">
        <v>2</v>
      </c>
    </row>
    <row r="56" spans="1:8" x14ac:dyDescent="0.25">
      <c r="A56" s="65">
        <f>'DOR Games'!A55</f>
        <v>23022</v>
      </c>
      <c r="B56" s="16">
        <f>'DOR Games'!B55</f>
        <v>45388</v>
      </c>
      <c r="C56" s="45">
        <f>'DOR Games'!AH55</f>
        <v>3.875</v>
      </c>
      <c r="F56" s="16">
        <v>41291</v>
      </c>
      <c r="G56" s="21" t="s">
        <v>230</v>
      </c>
      <c r="H56" s="21">
        <v>0</v>
      </c>
    </row>
    <row r="57" spans="1:8" x14ac:dyDescent="0.25">
      <c r="A57" s="65">
        <f>'DOR Games'!A56</f>
        <v>23025</v>
      </c>
      <c r="B57" s="16">
        <f>'DOR Games'!B56</f>
        <v>45390</v>
      </c>
      <c r="C57" s="45">
        <f>'DOR Games'!AH56</f>
        <v>3</v>
      </c>
      <c r="F57" s="16">
        <v>41406</v>
      </c>
      <c r="G57" s="21" t="s">
        <v>231</v>
      </c>
      <c r="H57" s="21">
        <v>2</v>
      </c>
    </row>
    <row r="58" spans="1:8" x14ac:dyDescent="0.25">
      <c r="A58" s="65">
        <f>'DOR Games'!A57</f>
        <v>23035</v>
      </c>
      <c r="B58" s="16">
        <f>'DOR Games'!B57</f>
        <v>45400</v>
      </c>
      <c r="C58" s="45">
        <f>'DOR Games'!AH57</f>
        <v>2.3200000000000003</v>
      </c>
      <c r="F58" s="16">
        <v>41406</v>
      </c>
      <c r="G58" s="21" t="s">
        <v>232</v>
      </c>
      <c r="H58" s="21">
        <v>4</v>
      </c>
    </row>
    <row r="59" spans="1:8" x14ac:dyDescent="0.25">
      <c r="A59" s="65">
        <f>'DOR Games'!A58</f>
        <v>23336</v>
      </c>
      <c r="B59" s="16">
        <f>'DOR Games'!B58</f>
        <v>45748</v>
      </c>
      <c r="C59" s="45">
        <f>'DOR Games'!AH58</f>
        <v>3.3</v>
      </c>
      <c r="F59" s="16">
        <v>41419</v>
      </c>
      <c r="G59" s="21" t="s">
        <v>233</v>
      </c>
      <c r="H59" s="21">
        <v>2</v>
      </c>
    </row>
    <row r="60" spans="1:8" x14ac:dyDescent="0.25">
      <c r="A60" s="65">
        <f>'DOR Games'!A59</f>
        <v>23352</v>
      </c>
      <c r="B60" s="16">
        <f>'DOR Games'!B59</f>
        <v>45778</v>
      </c>
      <c r="C60" s="45">
        <f>'DOR Games'!AH59</f>
        <v>3.08</v>
      </c>
      <c r="F60" s="16">
        <v>41447</v>
      </c>
      <c r="G60" s="21" t="s">
        <v>234</v>
      </c>
      <c r="H60" s="21">
        <v>3</v>
      </c>
    </row>
    <row r="61" spans="1:8" x14ac:dyDescent="0.25">
      <c r="A61" s="65">
        <f>'DOR Games'!A60</f>
        <v>23402</v>
      </c>
      <c r="B61" s="16">
        <f>'DOR Games'!B60</f>
        <v>45809</v>
      </c>
      <c r="C61" s="45">
        <f>'DOR Games'!AH60</f>
        <v>8.2799999999999994</v>
      </c>
      <c r="F61" s="16">
        <v>41511</v>
      </c>
      <c r="G61" s="21" t="s">
        <v>235</v>
      </c>
      <c r="H61" s="21">
        <v>2</v>
      </c>
    </row>
    <row r="62" spans="1:8" x14ac:dyDescent="0.25">
      <c r="A62" s="65">
        <f>'DOR Games'!A61</f>
        <v>23423</v>
      </c>
      <c r="B62" s="16">
        <f>'DOR Games'!B61</f>
        <v>45839</v>
      </c>
      <c r="C62" s="45">
        <f>'DOR Games'!AH61</f>
        <v>9.4</v>
      </c>
      <c r="F62" s="16">
        <v>41511</v>
      </c>
      <c r="G62" s="21" t="s">
        <v>236</v>
      </c>
      <c r="H62" s="21">
        <v>4</v>
      </c>
    </row>
    <row r="63" spans="1:8" x14ac:dyDescent="0.25">
      <c r="A63" s="65">
        <f>'DOR Games'!A62</f>
        <v>23436</v>
      </c>
      <c r="B63" s="16">
        <f>'DOR Games'!B62</f>
        <v>45839</v>
      </c>
      <c r="C63" s="45">
        <f>'DOR Games'!AH62</f>
        <v>5</v>
      </c>
      <c r="F63" s="16">
        <v>41540</v>
      </c>
      <c r="G63" s="21" t="s">
        <v>237</v>
      </c>
      <c r="H63" s="21">
        <v>0</v>
      </c>
    </row>
    <row r="64" spans="1:8" x14ac:dyDescent="0.25">
      <c r="A64" s="65">
        <f>'DOR Games'!A63</f>
        <v>23459</v>
      </c>
      <c r="B64" s="16">
        <f>'DOR Games'!B63</f>
        <v>45870</v>
      </c>
      <c r="C64" s="45">
        <f>'DOR Games'!AH63</f>
        <v>5.48</v>
      </c>
      <c r="F64" s="16">
        <v>41673</v>
      </c>
      <c r="G64" s="21" t="s">
        <v>238</v>
      </c>
      <c r="H64" s="21">
        <v>10</v>
      </c>
    </row>
    <row r="65" spans="1:8" x14ac:dyDescent="0.25">
      <c r="A65" s="65">
        <f>'DOR Games'!A64</f>
        <v>23544</v>
      </c>
      <c r="B65" s="16">
        <f>'DOR Games'!B64</f>
        <v>45931</v>
      </c>
      <c r="C65" s="45">
        <f>'DOR Games'!AH64</f>
        <v>11.28</v>
      </c>
      <c r="F65" s="16">
        <v>41673</v>
      </c>
      <c r="G65" s="21" t="s">
        <v>239</v>
      </c>
      <c r="H65" s="21">
        <v>5</v>
      </c>
    </row>
    <row r="66" spans="1:8" x14ac:dyDescent="0.25">
      <c r="A66" s="65">
        <f>'DOR Games'!A65</f>
        <v>23597</v>
      </c>
      <c r="B66" s="16">
        <f>'DOR Games'!B65</f>
        <v>45992</v>
      </c>
      <c r="C66" s="45">
        <f>'DOR Games'!AH65</f>
        <v>5.4</v>
      </c>
      <c r="F66" s="16">
        <v>41962</v>
      </c>
      <c r="G66" s="21" t="s">
        <v>240</v>
      </c>
      <c r="H66" s="21">
        <v>0</v>
      </c>
    </row>
    <row r="67" spans="1:8" x14ac:dyDescent="0.25">
      <c r="A67" s="65">
        <f>'DOR Games'!A66</f>
        <v>23605</v>
      </c>
      <c r="B67" s="16">
        <f>'DOR Games'!B66</f>
        <v>45992</v>
      </c>
      <c r="C67" s="45">
        <f>'DOR Games'!AH66</f>
        <v>13.32</v>
      </c>
      <c r="F67" s="16">
        <v>42189</v>
      </c>
      <c r="G67" s="21" t="s">
        <v>241</v>
      </c>
      <c r="H67" s="21">
        <v>18</v>
      </c>
    </row>
    <row r="68" spans="1:8" x14ac:dyDescent="0.25">
      <c r="A68" s="65">
        <f>'DOR Games'!A67</f>
        <v>23667</v>
      </c>
      <c r="B68" s="16">
        <f>'DOR Games'!B67</f>
        <v>46054</v>
      </c>
      <c r="C68" s="45">
        <f>'DOR Games'!AH67</f>
        <v>6.25</v>
      </c>
      <c r="F68" s="16">
        <v>42280</v>
      </c>
      <c r="G68" s="21" t="s">
        <v>242</v>
      </c>
      <c r="H68" s="21">
        <v>12</v>
      </c>
    </row>
    <row r="69" spans="1:8" x14ac:dyDescent="0.25">
      <c r="A69" s="65">
        <f>'DOR Games'!A68</f>
        <v>23703</v>
      </c>
      <c r="B69" s="16">
        <f>'DOR Games'!B68</f>
        <v>46082</v>
      </c>
      <c r="C69" s="45">
        <f>'DOR Games'!AH68</f>
        <v>2.75</v>
      </c>
      <c r="F69" s="16">
        <v>42311</v>
      </c>
      <c r="G69" s="21" t="s">
        <v>243</v>
      </c>
      <c r="H69" s="21">
        <v>3</v>
      </c>
    </row>
    <row r="70" spans="1:8" x14ac:dyDescent="0.25">
      <c r="A70" s="16"/>
      <c r="B70" s="16"/>
      <c r="C70" s="45"/>
      <c r="F70" s="16">
        <v>42513</v>
      </c>
      <c r="G70" s="21" t="s">
        <v>244</v>
      </c>
      <c r="H70" s="21">
        <v>25</v>
      </c>
    </row>
    <row r="71" spans="1:8" x14ac:dyDescent="0.25">
      <c r="A71" s="16"/>
      <c r="B71" s="16"/>
      <c r="C71" s="45"/>
      <c r="F71" s="16">
        <v>42537</v>
      </c>
      <c r="G71" s="21" t="s">
        <v>245</v>
      </c>
      <c r="H71" s="21">
        <v>5</v>
      </c>
    </row>
    <row r="72" spans="1:8" x14ac:dyDescent="0.25">
      <c r="A72" s="16"/>
      <c r="B72" s="16"/>
      <c r="C72" s="45"/>
      <c r="F72" s="16">
        <v>42605</v>
      </c>
      <c r="G72" s="21" t="s">
        <v>246</v>
      </c>
      <c r="H72" s="21">
        <v>5</v>
      </c>
    </row>
    <row r="73" spans="1:8" x14ac:dyDescent="0.25">
      <c r="A73" s="16"/>
      <c r="B73" s="16"/>
      <c r="C73" s="45"/>
      <c r="F73" s="16">
        <v>42862</v>
      </c>
      <c r="G73" s="21" t="s">
        <v>247</v>
      </c>
      <c r="H73" s="21">
        <v>62</v>
      </c>
    </row>
    <row r="74" spans="1:8" x14ac:dyDescent="0.25">
      <c r="A74" s="16"/>
      <c r="B74" s="16"/>
      <c r="C74" s="45"/>
      <c r="F74" s="16">
        <v>42919</v>
      </c>
      <c r="G74" s="21" t="s">
        <v>248</v>
      </c>
      <c r="H74" s="21">
        <v>6</v>
      </c>
    </row>
    <row r="75" spans="1:8" x14ac:dyDescent="0.25">
      <c r="A75" s="16"/>
      <c r="B75" s="16"/>
      <c r="C75" s="45"/>
      <c r="F75" s="16">
        <v>43018</v>
      </c>
      <c r="G75" s="21" t="s">
        <v>249</v>
      </c>
      <c r="H75" s="21">
        <v>15</v>
      </c>
    </row>
    <row r="76" spans="1:8" x14ac:dyDescent="0.25">
      <c r="A76" s="16"/>
      <c r="B76" s="16"/>
      <c r="C76" s="45"/>
      <c r="F76" s="16">
        <v>43113</v>
      </c>
      <c r="G76" s="21" t="s">
        <v>250</v>
      </c>
      <c r="H76" s="21">
        <v>0</v>
      </c>
    </row>
    <row r="77" spans="1:8" x14ac:dyDescent="0.25">
      <c r="A77" s="16"/>
      <c r="B77" s="16"/>
      <c r="C77" s="45"/>
      <c r="F77" s="16">
        <v>43113</v>
      </c>
      <c r="G77" s="21" t="s">
        <v>251</v>
      </c>
      <c r="H77" s="21">
        <v>0</v>
      </c>
    </row>
    <row r="78" spans="1:8" x14ac:dyDescent="0.25">
      <c r="A78" s="16"/>
      <c r="B78" s="16"/>
      <c r="C78" s="45"/>
      <c r="F78" s="16">
        <v>43113</v>
      </c>
      <c r="G78" s="21" t="s">
        <v>252</v>
      </c>
      <c r="H78" s="21">
        <v>0</v>
      </c>
    </row>
    <row r="79" spans="1:8" x14ac:dyDescent="0.25">
      <c r="A79" s="16"/>
      <c r="B79" s="16"/>
      <c r="C79" s="45"/>
      <c r="F79" s="16">
        <v>43381</v>
      </c>
      <c r="G79" s="21" t="s">
        <v>253</v>
      </c>
      <c r="H79" s="21">
        <v>0</v>
      </c>
    </row>
    <row r="80" spans="1:8" x14ac:dyDescent="0.25">
      <c r="A80" s="16"/>
      <c r="B80" s="16"/>
      <c r="C80" s="45"/>
      <c r="F80" s="16">
        <v>43381</v>
      </c>
      <c r="G80" s="21" t="s">
        <v>254</v>
      </c>
      <c r="H80" s="21">
        <v>10</v>
      </c>
    </row>
    <row r="81" spans="1:8" x14ac:dyDescent="0.25">
      <c r="A81" s="16"/>
      <c r="B81" s="16"/>
      <c r="C81" s="45"/>
      <c r="F81" s="16">
        <v>43381</v>
      </c>
      <c r="G81" s="21" t="s">
        <v>255</v>
      </c>
      <c r="H81" s="21">
        <v>20</v>
      </c>
    </row>
    <row r="82" spans="1:8" x14ac:dyDescent="0.25">
      <c r="A82" s="16"/>
      <c r="B82" s="16"/>
      <c r="C82" s="45"/>
      <c r="F82" s="16">
        <v>43389</v>
      </c>
      <c r="G82" s="21" t="s">
        <v>256</v>
      </c>
      <c r="H82" s="21">
        <v>0</v>
      </c>
    </row>
    <row r="83" spans="1:8" x14ac:dyDescent="0.25">
      <c r="A83" s="16"/>
      <c r="B83" s="16"/>
      <c r="C83" s="45"/>
      <c r="F83" s="16">
        <v>43510</v>
      </c>
      <c r="G83" s="21" t="s">
        <v>257</v>
      </c>
      <c r="H83" s="21">
        <v>10</v>
      </c>
    </row>
    <row r="84" spans="1:8" x14ac:dyDescent="0.25">
      <c r="A84" s="16"/>
      <c r="B84" s="16"/>
      <c r="C84" s="45"/>
      <c r="F84" s="16">
        <v>44078</v>
      </c>
      <c r="G84" s="21" t="s">
        <v>258</v>
      </c>
      <c r="H84" s="21">
        <v>10</v>
      </c>
    </row>
    <row r="85" spans="1:8" x14ac:dyDescent="0.25">
      <c r="A85" s="16"/>
      <c r="B85" s="16"/>
      <c r="C85" s="45"/>
      <c r="F85" s="16">
        <v>44213</v>
      </c>
      <c r="G85" s="21" t="s">
        <v>259</v>
      </c>
      <c r="H85" s="21">
        <v>3</v>
      </c>
    </row>
    <row r="86" spans="1:8" x14ac:dyDescent="0.25">
      <c r="A86" s="16"/>
      <c r="B86" s="16"/>
      <c r="C86" s="45"/>
      <c r="F86" s="16">
        <v>44667</v>
      </c>
      <c r="G86" s="21" t="s">
        <v>260</v>
      </c>
      <c r="H86" s="21">
        <v>14</v>
      </c>
    </row>
    <row r="87" spans="1:8" x14ac:dyDescent="0.25">
      <c r="A87" s="16"/>
      <c r="B87" s="16"/>
      <c r="C87" s="45"/>
      <c r="F87" s="16">
        <v>44737</v>
      </c>
      <c r="G87" s="21" t="s">
        <v>261</v>
      </c>
      <c r="H87" s="21">
        <v>6</v>
      </c>
    </row>
    <row r="88" spans="1:8" x14ac:dyDescent="0.25">
      <c r="A88" s="16"/>
      <c r="B88" s="16"/>
      <c r="C88" s="45"/>
      <c r="F88" s="16">
        <v>44841</v>
      </c>
      <c r="G88" s="21" t="s">
        <v>262</v>
      </c>
      <c r="H88" s="21">
        <v>10</v>
      </c>
    </row>
    <row r="89" spans="1:8" x14ac:dyDescent="0.25">
      <c r="A89" s="16"/>
      <c r="B89" s="16"/>
      <c r="C89" s="45"/>
      <c r="F89" s="16">
        <v>45019</v>
      </c>
      <c r="G89" s="21" t="s">
        <v>263</v>
      </c>
      <c r="H89" s="21">
        <v>7</v>
      </c>
    </row>
    <row r="90" spans="1:8" x14ac:dyDescent="0.25">
      <c r="A90" s="16"/>
      <c r="B90" s="16"/>
      <c r="C90" s="45"/>
      <c r="F90" s="16">
        <v>45046</v>
      </c>
      <c r="G90" s="21" t="s">
        <v>264</v>
      </c>
      <c r="H90" s="21">
        <v>15</v>
      </c>
    </row>
    <row r="91" spans="1:8" x14ac:dyDescent="0.25">
      <c r="A91" s="16"/>
      <c r="B91" s="16"/>
      <c r="C91" s="45"/>
      <c r="F91" s="16">
        <v>45117</v>
      </c>
      <c r="G91" s="21" t="s">
        <v>265</v>
      </c>
      <c r="H91" s="21">
        <v>8</v>
      </c>
    </row>
    <row r="92" spans="1:8" x14ac:dyDescent="0.25">
      <c r="A92" s="16"/>
      <c r="B92" s="16"/>
      <c r="C92" s="45"/>
      <c r="F92" s="16">
        <v>45201</v>
      </c>
      <c r="G92" s="21" t="s">
        <v>266</v>
      </c>
      <c r="H92" s="21">
        <v>6</v>
      </c>
    </row>
    <row r="93" spans="1:8" x14ac:dyDescent="0.25">
      <c r="A93" s="16"/>
      <c r="B93" s="16"/>
      <c r="C93" s="45"/>
      <c r="F93" s="16">
        <v>45717</v>
      </c>
      <c r="G93" s="21" t="s">
        <v>267</v>
      </c>
      <c r="H93" s="21">
        <v>10</v>
      </c>
    </row>
    <row r="94" spans="1:8" x14ac:dyDescent="0.25">
      <c r="A94" s="16"/>
      <c r="B94" s="16"/>
      <c r="C94" s="45"/>
      <c r="F94" s="16">
        <v>45717</v>
      </c>
      <c r="G94" s="21" t="s">
        <v>268</v>
      </c>
      <c r="H94" s="21">
        <v>10</v>
      </c>
    </row>
    <row r="95" spans="1:8" x14ac:dyDescent="0.25">
      <c r="A95" s="16"/>
      <c r="B95" s="16"/>
      <c r="C95" s="45"/>
      <c r="F95" s="16">
        <v>45717</v>
      </c>
      <c r="G95" s="21" t="s">
        <v>269</v>
      </c>
      <c r="H95" s="21">
        <v>10</v>
      </c>
    </row>
    <row r="96" spans="1:8" x14ac:dyDescent="0.25">
      <c r="A96" s="16"/>
      <c r="B96" s="16"/>
      <c r="C96" s="45"/>
      <c r="F96" s="16">
        <v>45717</v>
      </c>
      <c r="G96" s="21" t="s">
        <v>270</v>
      </c>
      <c r="H96" s="21">
        <v>10</v>
      </c>
    </row>
    <row r="97" spans="1:8" x14ac:dyDescent="0.25">
      <c r="A97" s="16"/>
      <c r="B97" s="16"/>
      <c r="C97" s="45"/>
      <c r="F97" s="16">
        <v>46023</v>
      </c>
      <c r="G97" s="21" t="s">
        <v>434</v>
      </c>
      <c r="H97" s="21">
        <v>15</v>
      </c>
    </row>
    <row r="98" spans="1:8" x14ac:dyDescent="0.25">
      <c r="A98" s="16"/>
      <c r="B98" s="16"/>
      <c r="C98" s="45"/>
      <c r="F98" s="16">
        <v>46113</v>
      </c>
      <c r="G98" s="21" t="s">
        <v>430</v>
      </c>
      <c r="H98" s="21">
        <v>15</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3" x14ac:dyDescent="0.25">
      <c r="A129" s="16"/>
      <c r="B129" s="16"/>
      <c r="C129" s="45"/>
    </row>
    <row r="130" spans="1:3" x14ac:dyDescent="0.25">
      <c r="A130" s="16"/>
      <c r="B130" s="16"/>
      <c r="C130" s="45"/>
    </row>
    <row r="131" spans="1:3" x14ac:dyDescent="0.25">
      <c r="A131" s="16"/>
      <c r="B131" s="16"/>
      <c r="C131" s="45"/>
    </row>
    <row r="132" spans="1:3" x14ac:dyDescent="0.25">
      <c r="A132" s="16"/>
      <c r="B132" s="16"/>
      <c r="C132" s="45"/>
    </row>
    <row r="133" spans="1:3" x14ac:dyDescent="0.25">
      <c r="A133" s="16"/>
      <c r="B133" s="16"/>
      <c r="C133" s="45"/>
    </row>
    <row r="134" spans="1:3" x14ac:dyDescent="0.25">
      <c r="A134" s="16"/>
      <c r="B134" s="16"/>
      <c r="C134" s="45"/>
    </row>
    <row r="135" spans="1:3" x14ac:dyDescent="0.25">
      <c r="A135" s="16"/>
      <c r="B135" s="16"/>
      <c r="C135" s="45"/>
    </row>
    <row r="136" spans="1:3" x14ac:dyDescent="0.25">
      <c r="A136" s="16"/>
      <c r="B136" s="16"/>
      <c r="C136" s="45"/>
    </row>
    <row r="137" spans="1:3" x14ac:dyDescent="0.25">
      <c r="A137" s="16"/>
      <c r="B137" s="16"/>
      <c r="C137" s="45"/>
    </row>
    <row r="138" spans="1:3" x14ac:dyDescent="0.25">
      <c r="A138" s="16"/>
      <c r="B138" s="16"/>
      <c r="C138" s="45"/>
    </row>
    <row r="139" spans="1:3" x14ac:dyDescent="0.25">
      <c r="A139" s="16"/>
      <c r="B139" s="16"/>
      <c r="C139" s="45"/>
    </row>
    <row r="140" spans="1:3" x14ac:dyDescent="0.25">
      <c r="A140" s="16"/>
      <c r="B140" s="16"/>
      <c r="C140" s="45"/>
    </row>
    <row r="141" spans="1:3" x14ac:dyDescent="0.25">
      <c r="A141" s="16"/>
      <c r="B141" s="16"/>
      <c r="C141" s="45"/>
    </row>
    <row r="142" spans="1:3" x14ac:dyDescent="0.25">
      <c r="A142" s="16"/>
      <c r="B142" s="16"/>
      <c r="C142" s="45"/>
    </row>
    <row r="143" spans="1:3" x14ac:dyDescent="0.25">
      <c r="A143" s="16"/>
      <c r="B143" s="16"/>
      <c r="C143" s="45"/>
    </row>
    <row r="144" spans="1:3"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F74" sqref="F7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Peek'!A1</f>
        <v>David Peek</v>
      </c>
      <c r="BH1" s="14" t="s">
        <v>11</v>
      </c>
      <c r="BI1" s="14" t="s">
        <v>12</v>
      </c>
      <c r="BJ1" s="14" t="s">
        <v>5</v>
      </c>
      <c r="BK1" s="14" t="s">
        <v>14</v>
      </c>
      <c r="BL1" s="14" t="s">
        <v>15</v>
      </c>
    </row>
    <row r="2" spans="1:75" x14ac:dyDescent="0.25">
      <c r="A2" s="62">
        <v>76</v>
      </c>
      <c r="B2" s="16">
        <v>36909</v>
      </c>
      <c r="C2" t="s">
        <v>63</v>
      </c>
      <c r="D2" t="s">
        <v>271</v>
      </c>
      <c r="E2" t="s">
        <v>64</v>
      </c>
      <c r="F2" t="s">
        <v>272</v>
      </c>
      <c r="G2" t="s">
        <v>273</v>
      </c>
      <c r="H2" s="63" t="s">
        <v>378</v>
      </c>
      <c r="I2" t="s">
        <v>69</v>
      </c>
      <c r="J2" s="14">
        <v>99</v>
      </c>
      <c r="K2" s="14" t="s">
        <v>63</v>
      </c>
      <c r="L2" t="s">
        <v>3</v>
      </c>
      <c r="M2" s="14">
        <v>28.72</v>
      </c>
      <c r="N2" s="14">
        <v>21.78</v>
      </c>
      <c r="P2" s="21"/>
      <c r="AH2" s="17">
        <f>SUM(AI2:AZ2)</f>
        <v>28.72</v>
      </c>
      <c r="AI2" s="18">
        <f t="shared" ref="AI2:AI65" si="0">SUMIFS(M2,D2,"*"&amp;$BB$1&amp;"*")</f>
        <v>28.72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856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17</v>
      </c>
      <c r="BO2" t="s">
        <v>67</v>
      </c>
    </row>
    <row r="3" spans="1:75" x14ac:dyDescent="0.25">
      <c r="A3" s="62">
        <v>90</v>
      </c>
      <c r="B3" s="16">
        <v>36912</v>
      </c>
      <c r="C3" t="s">
        <v>63</v>
      </c>
      <c r="D3" t="s">
        <v>271</v>
      </c>
      <c r="E3" t="s">
        <v>64</v>
      </c>
      <c r="F3" t="s">
        <v>274</v>
      </c>
      <c r="G3" t="s">
        <v>275</v>
      </c>
      <c r="H3" s="63" t="s">
        <v>379</v>
      </c>
      <c r="I3" t="s">
        <v>69</v>
      </c>
      <c r="J3" s="14">
        <v>149</v>
      </c>
      <c r="K3" s="14" t="s">
        <v>63</v>
      </c>
      <c r="L3" t="s">
        <v>3</v>
      </c>
      <c r="M3" s="14">
        <v>42.72</v>
      </c>
      <c r="N3" s="14">
        <v>32.78</v>
      </c>
      <c r="P3" s="21"/>
      <c r="AH3" s="17">
        <f t="shared" ref="AH3:AH66" si="17">SUM(AI3:AZ3)</f>
        <v>42.72</v>
      </c>
      <c r="AI3" s="18">
        <f t="shared" si="0"/>
        <v>42.72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0</v>
      </c>
      <c r="BJ3" s="14">
        <f>COUNTIFS($D$2:$D$4276,"*"&amp;$BB$1&amp;"*",$K$2:$K$4276,".",$I$2:$I$4276,"Battle")</f>
        <v>4</v>
      </c>
      <c r="BK3" s="14">
        <f>COUNTIFS($D$2:$D$4276,"*"&amp;$BB$1&amp;"*",$K$2:$K$4276,"USA",$L$2:$L$4276,"Minor Victory",$I$2:$I$4276,"Battle")</f>
        <v>0</v>
      </c>
      <c r="BL3" s="14">
        <f>COUNTIFS($D$2:$D$4276,"*"&amp;$BB$1&amp;"*",$K$2:$K$4276,"USA",$L$2:$L$4276,"Major Victory",$I$2:$I$4276,"Battle")</f>
        <v>4</v>
      </c>
      <c r="BN3" cm="1">
        <f t="array" ref="BN3">SUMPRODUCT(--EXACT($BO$3,$I$2:$I$4276))</f>
        <v>17</v>
      </c>
      <c r="BO3" t="s">
        <v>69</v>
      </c>
    </row>
    <row r="4" spans="1:75" x14ac:dyDescent="0.25">
      <c r="A4" s="62">
        <v>105</v>
      </c>
      <c r="B4" s="16">
        <v>36913</v>
      </c>
      <c r="C4" t="s">
        <v>63</v>
      </c>
      <c r="D4" t="s">
        <v>271</v>
      </c>
      <c r="E4" t="s">
        <v>64</v>
      </c>
      <c r="F4" t="s">
        <v>277</v>
      </c>
      <c r="G4" t="s">
        <v>273</v>
      </c>
      <c r="H4" s="63" t="s">
        <v>380</v>
      </c>
      <c r="I4" t="s">
        <v>69</v>
      </c>
      <c r="J4" s="14">
        <v>85</v>
      </c>
      <c r="K4" s="14" t="s">
        <v>278</v>
      </c>
      <c r="L4" t="s">
        <v>5</v>
      </c>
      <c r="M4" s="14">
        <v>21.25</v>
      </c>
      <c r="N4" s="14">
        <v>21.25</v>
      </c>
      <c r="P4" s="21"/>
      <c r="AH4" s="17">
        <f t="shared" si="17"/>
        <v>21.25</v>
      </c>
      <c r="AI4" s="18">
        <f t="shared" si="0"/>
        <v>21.25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856</v>
      </c>
      <c r="BH4" s="14">
        <f>SUM(BH2:BH3)</f>
        <v>9</v>
      </c>
      <c r="BI4" s="14">
        <f>SUM(BI2:BI3)</f>
        <v>0</v>
      </c>
      <c r="BJ4" s="14">
        <f>SUM(BJ2:BJ3)</f>
        <v>4</v>
      </c>
      <c r="BK4" s="14">
        <f>SUM(BK2:BK3)</f>
        <v>0</v>
      </c>
      <c r="BL4" s="14">
        <f>SUM(BL2:BL3)</f>
        <v>4</v>
      </c>
    </row>
    <row r="5" spans="1:75" x14ac:dyDescent="0.25">
      <c r="A5" s="62">
        <v>109</v>
      </c>
      <c r="B5" s="16">
        <v>36913</v>
      </c>
      <c r="C5" t="s">
        <v>63</v>
      </c>
      <c r="D5" t="s">
        <v>271</v>
      </c>
      <c r="E5" t="s">
        <v>64</v>
      </c>
      <c r="F5" t="s">
        <v>276</v>
      </c>
      <c r="G5" t="s">
        <v>275</v>
      </c>
      <c r="H5" s="63" t="s">
        <v>379</v>
      </c>
      <c r="I5" t="s">
        <v>69</v>
      </c>
      <c r="J5" s="14">
        <v>149</v>
      </c>
      <c r="K5" s="14" t="s">
        <v>63</v>
      </c>
      <c r="L5" t="s">
        <v>3</v>
      </c>
      <c r="M5" s="14">
        <v>42.72</v>
      </c>
      <c r="N5" s="14">
        <v>32.78</v>
      </c>
      <c r="P5" s="21"/>
      <c r="AH5" s="17">
        <f t="shared" si="17"/>
        <v>42.72</v>
      </c>
      <c r="AI5" s="18">
        <f t="shared" si="0"/>
        <v>42.72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122</v>
      </c>
      <c r="B6" s="16">
        <v>36916</v>
      </c>
      <c r="C6" t="s">
        <v>63</v>
      </c>
      <c r="D6" t="s">
        <v>271</v>
      </c>
      <c r="E6" t="s">
        <v>64</v>
      </c>
      <c r="F6" t="s">
        <v>279</v>
      </c>
      <c r="G6" t="s">
        <v>275</v>
      </c>
      <c r="H6" s="63" t="s">
        <v>379</v>
      </c>
      <c r="I6" t="s">
        <v>69</v>
      </c>
      <c r="J6" s="14">
        <v>149</v>
      </c>
      <c r="K6" s="14" t="s">
        <v>63</v>
      </c>
      <c r="L6" t="s">
        <v>3</v>
      </c>
      <c r="M6" s="14">
        <v>42.72</v>
      </c>
      <c r="N6" s="14">
        <v>32.78</v>
      </c>
      <c r="P6" s="21"/>
      <c r="AH6" s="17">
        <f t="shared" si="17"/>
        <v>42.72</v>
      </c>
      <c r="AI6" s="18">
        <f t="shared" si="0"/>
        <v>42.72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1440</v>
      </c>
      <c r="B7" s="16">
        <v>37261</v>
      </c>
      <c r="C7" t="s">
        <v>63</v>
      </c>
      <c r="D7" t="s">
        <v>271</v>
      </c>
      <c r="E7" t="s">
        <v>64</v>
      </c>
      <c r="F7" t="s">
        <v>280</v>
      </c>
      <c r="G7" t="s">
        <v>281</v>
      </c>
      <c r="H7" s="63" t="s">
        <v>381</v>
      </c>
      <c r="I7" t="s">
        <v>83</v>
      </c>
      <c r="J7" s="14">
        <v>48</v>
      </c>
      <c r="K7" s="14" t="s">
        <v>64</v>
      </c>
      <c r="L7" t="s">
        <v>3</v>
      </c>
      <c r="M7" s="14">
        <v>10.56</v>
      </c>
      <c r="N7" s="14">
        <v>14.44</v>
      </c>
      <c r="O7" t="s">
        <v>64</v>
      </c>
      <c r="P7" s="21" t="s">
        <v>282</v>
      </c>
      <c r="Q7" t="s">
        <v>278</v>
      </c>
      <c r="S7" t="s">
        <v>278</v>
      </c>
      <c r="U7" t="s">
        <v>278</v>
      </c>
      <c r="W7" t="s">
        <v>278</v>
      </c>
      <c r="Y7" t="s">
        <v>278</v>
      </c>
      <c r="AA7" t="s">
        <v>278</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1</v>
      </c>
      <c r="BL7" s="19">
        <f>COUNTIFS($F$2:$F$4276,"*"&amp;$BB$1&amp;"*",$K$2:$K$4276,"CSA",$L$2:$L$4276,"Major Victory",$I$2:$I$4276,"Maneuver")</f>
        <v>1</v>
      </c>
      <c r="BN7">
        <f>SUM(BH9:BL9)</f>
        <v>11</v>
      </c>
      <c r="BO7" t="s">
        <v>67</v>
      </c>
    </row>
    <row r="8" spans="1:75" x14ac:dyDescent="0.25">
      <c r="A8" s="62">
        <v>1441</v>
      </c>
      <c r="B8" s="16">
        <v>37261</v>
      </c>
      <c r="C8" t="s">
        <v>63</v>
      </c>
      <c r="D8" t="s">
        <v>271</v>
      </c>
      <c r="E8" t="s">
        <v>64</v>
      </c>
      <c r="F8" t="s">
        <v>280</v>
      </c>
      <c r="G8" t="s">
        <v>275</v>
      </c>
      <c r="H8" s="63" t="s">
        <v>379</v>
      </c>
      <c r="I8" t="s">
        <v>69</v>
      </c>
      <c r="J8" s="14">
        <v>130</v>
      </c>
      <c r="K8" s="14" t="s">
        <v>64</v>
      </c>
      <c r="L8" t="s">
        <v>3</v>
      </c>
      <c r="M8" s="14">
        <v>28.6</v>
      </c>
      <c r="N8" s="14">
        <v>37.4</v>
      </c>
      <c r="P8" s="21"/>
      <c r="AH8" s="17">
        <f t="shared" si="17"/>
        <v>28.6</v>
      </c>
      <c r="AI8" s="18">
        <f t="shared" si="0"/>
        <v>28.6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11</v>
      </c>
      <c r="BO8" t="s">
        <v>68</v>
      </c>
    </row>
    <row r="9" spans="1:75" x14ac:dyDescent="0.25">
      <c r="A9" s="62">
        <v>5547</v>
      </c>
      <c r="B9" s="16">
        <v>38369</v>
      </c>
      <c r="C9" t="s">
        <v>63</v>
      </c>
      <c r="D9" t="s">
        <v>317</v>
      </c>
      <c r="E9" t="s">
        <v>64</v>
      </c>
      <c r="F9" t="s">
        <v>282</v>
      </c>
      <c r="G9" t="s">
        <v>273</v>
      </c>
      <c r="H9" s="63" t="s">
        <v>385</v>
      </c>
      <c r="I9" t="s">
        <v>83</v>
      </c>
      <c r="J9" s="14">
        <v>58</v>
      </c>
      <c r="K9" s="14" t="s">
        <v>63</v>
      </c>
      <c r="L9" t="s">
        <v>3</v>
      </c>
      <c r="M9" s="14">
        <v>17.239999999999998</v>
      </c>
      <c r="N9" s="14">
        <v>12.76</v>
      </c>
      <c r="O9" t="s">
        <v>63</v>
      </c>
      <c r="P9" s="21" t="s">
        <v>318</v>
      </c>
      <c r="Q9" t="s">
        <v>63</v>
      </c>
      <c r="R9" t="s">
        <v>271</v>
      </c>
      <c r="S9" t="s">
        <v>63</v>
      </c>
      <c r="T9" t="s">
        <v>286</v>
      </c>
      <c r="U9" t="s">
        <v>64</v>
      </c>
      <c r="V9" t="s">
        <v>280</v>
      </c>
      <c r="W9" t="s">
        <v>278</v>
      </c>
      <c r="Y9" t="s">
        <v>278</v>
      </c>
      <c r="AA9" t="s">
        <v>278</v>
      </c>
      <c r="AC9" t="s">
        <v>278</v>
      </c>
      <c r="AH9" s="17">
        <f t="shared" si="17"/>
        <v>17.239999999999998</v>
      </c>
      <c r="AI9" s="18">
        <f t="shared" si="0"/>
        <v>0</v>
      </c>
      <c r="AJ9" s="18">
        <f t="shared" si="1"/>
        <v>0</v>
      </c>
      <c r="AK9" s="18">
        <f t="shared" si="2"/>
        <v>0</v>
      </c>
      <c r="AL9" s="18">
        <f t="shared" si="3"/>
        <v>0</v>
      </c>
      <c r="AM9" s="18">
        <f t="shared" si="4"/>
        <v>17.239999999999998</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4</v>
      </c>
      <c r="BI9" s="19">
        <f>SUM(BI7:BI8)</f>
        <v>0</v>
      </c>
      <c r="BJ9" s="19">
        <f>SUM(BJ7:BJ8)</f>
        <v>3</v>
      </c>
      <c r="BK9" s="19">
        <f>SUM(BK7:BK8)</f>
        <v>1</v>
      </c>
      <c r="BL9" s="19">
        <f>SUM(BL7:BL8)</f>
        <v>3</v>
      </c>
    </row>
    <row r="10" spans="1:75" x14ac:dyDescent="0.25">
      <c r="A10" s="62">
        <v>5657</v>
      </c>
      <c r="B10" s="16">
        <v>38389</v>
      </c>
      <c r="C10" t="s">
        <v>63</v>
      </c>
      <c r="D10" t="s">
        <v>271</v>
      </c>
      <c r="E10" t="s">
        <v>64</v>
      </c>
      <c r="F10" t="s">
        <v>283</v>
      </c>
      <c r="G10" t="s">
        <v>275</v>
      </c>
      <c r="H10" s="63" t="s">
        <v>382</v>
      </c>
      <c r="I10" t="s">
        <v>69</v>
      </c>
      <c r="J10" s="14">
        <v>16</v>
      </c>
      <c r="K10" s="14" t="s">
        <v>278</v>
      </c>
      <c r="L10" t="s">
        <v>5</v>
      </c>
      <c r="M10" s="14">
        <v>4</v>
      </c>
      <c r="N10" s="14">
        <v>4</v>
      </c>
      <c r="P10" s="21"/>
      <c r="AH10" s="17">
        <f t="shared" si="17"/>
        <v>4</v>
      </c>
      <c r="AI10" s="18">
        <f t="shared" si="0"/>
        <v>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6807</v>
      </c>
      <c r="B11" s="16">
        <v>38614</v>
      </c>
      <c r="C11" t="s">
        <v>63</v>
      </c>
      <c r="D11" t="s">
        <v>271</v>
      </c>
      <c r="E11" t="s">
        <v>64</v>
      </c>
      <c r="F11" t="s">
        <v>284</v>
      </c>
      <c r="G11" t="s">
        <v>275</v>
      </c>
      <c r="H11" s="63" t="s">
        <v>383</v>
      </c>
      <c r="I11" t="s">
        <v>69</v>
      </c>
      <c r="J11" s="14">
        <v>76</v>
      </c>
      <c r="K11" s="14" t="s">
        <v>64</v>
      </c>
      <c r="L11" t="s">
        <v>3</v>
      </c>
      <c r="M11" s="14">
        <v>16.72</v>
      </c>
      <c r="N11" s="14">
        <v>22.28</v>
      </c>
      <c r="P11" s="21"/>
      <c r="AH11" s="17">
        <f t="shared" si="17"/>
        <v>16.72</v>
      </c>
      <c r="AI11" s="18">
        <f t="shared" si="0"/>
        <v>16.72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6913</v>
      </c>
      <c r="B12" s="16">
        <v>38637</v>
      </c>
      <c r="C12" t="s">
        <v>63</v>
      </c>
      <c r="D12" t="s">
        <v>271</v>
      </c>
      <c r="E12" t="s">
        <v>64</v>
      </c>
      <c r="F12" t="s">
        <v>287</v>
      </c>
      <c r="G12" t="s">
        <v>288</v>
      </c>
      <c r="H12" s="63" t="s">
        <v>384</v>
      </c>
      <c r="I12" t="s">
        <v>69</v>
      </c>
      <c r="J12" s="14">
        <v>45</v>
      </c>
      <c r="K12" s="14" t="s">
        <v>64</v>
      </c>
      <c r="L12" t="s">
        <v>3</v>
      </c>
      <c r="M12" s="14">
        <v>9.9</v>
      </c>
      <c r="N12" s="14">
        <v>13.6</v>
      </c>
      <c r="P12" s="21"/>
      <c r="AH12" s="17">
        <f t="shared" si="17"/>
        <v>9.9</v>
      </c>
      <c r="AI12" s="18">
        <f t="shared" si="0"/>
        <v>9.9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21</v>
      </c>
      <c r="BU12" t="s">
        <v>11</v>
      </c>
    </row>
    <row r="13" spans="1:75" x14ac:dyDescent="0.25">
      <c r="A13" s="62">
        <v>6916</v>
      </c>
      <c r="B13" s="16">
        <v>38637</v>
      </c>
      <c r="C13" t="s">
        <v>63</v>
      </c>
      <c r="D13" t="s">
        <v>271</v>
      </c>
      <c r="E13" t="s">
        <v>64</v>
      </c>
      <c r="F13" t="s">
        <v>285</v>
      </c>
      <c r="G13" t="s">
        <v>275</v>
      </c>
      <c r="H13" s="63" t="s">
        <v>379</v>
      </c>
      <c r="I13" t="s">
        <v>69</v>
      </c>
      <c r="J13" s="14">
        <v>149</v>
      </c>
      <c r="K13" s="14" t="s">
        <v>64</v>
      </c>
      <c r="L13" t="s">
        <v>3</v>
      </c>
      <c r="M13" s="14">
        <v>32.78</v>
      </c>
      <c r="N13" s="14">
        <v>42.72</v>
      </c>
      <c r="P13" s="21"/>
      <c r="AH13" s="17">
        <f t="shared" si="17"/>
        <v>32.78</v>
      </c>
      <c r="AI13" s="18">
        <f t="shared" si="0"/>
        <v>32.78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6917</v>
      </c>
      <c r="B14" s="16">
        <v>38637</v>
      </c>
      <c r="C14" t="s">
        <v>63</v>
      </c>
      <c r="D14" t="s">
        <v>271</v>
      </c>
      <c r="E14" t="s">
        <v>64</v>
      </c>
      <c r="F14" t="s">
        <v>286</v>
      </c>
      <c r="G14" t="s">
        <v>273</v>
      </c>
      <c r="H14" s="63" t="s">
        <v>385</v>
      </c>
      <c r="I14" t="s">
        <v>68</v>
      </c>
      <c r="J14" s="14">
        <v>135</v>
      </c>
      <c r="K14" s="14" t="s">
        <v>63</v>
      </c>
      <c r="L14" t="s">
        <v>3</v>
      </c>
      <c r="M14" s="14">
        <v>19.399999999999999</v>
      </c>
      <c r="N14" s="14">
        <v>14.85</v>
      </c>
      <c r="P14" s="21"/>
      <c r="AH14" s="17">
        <f t="shared" si="17"/>
        <v>19.399999999999999</v>
      </c>
      <c r="AI14" s="18">
        <f t="shared" si="0"/>
        <v>19.399999999999999</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5</v>
      </c>
      <c r="BU14" t="s">
        <v>82</v>
      </c>
      <c r="BV14" cm="1">
        <f t="array" ref="BV14">SUMPRODUCT(--EXACT($BW$14,$I$2:$I$4276))</f>
        <v>32</v>
      </c>
      <c r="BW14" t="s">
        <v>83</v>
      </c>
    </row>
    <row r="15" spans="1:75" x14ac:dyDescent="0.25">
      <c r="A15" s="62">
        <v>6918</v>
      </c>
      <c r="B15" s="16">
        <v>38637</v>
      </c>
      <c r="C15" t="s">
        <v>63</v>
      </c>
      <c r="D15" t="s">
        <v>271</v>
      </c>
      <c r="E15" t="s">
        <v>64</v>
      </c>
      <c r="F15" t="s">
        <v>274</v>
      </c>
      <c r="G15" t="s">
        <v>273</v>
      </c>
      <c r="H15" s="63" t="s">
        <v>385</v>
      </c>
      <c r="I15" t="s">
        <v>69</v>
      </c>
      <c r="J15" s="14">
        <v>135</v>
      </c>
      <c r="K15" s="14" t="s">
        <v>63</v>
      </c>
      <c r="L15" t="s">
        <v>3</v>
      </c>
      <c r="M15" s="14">
        <v>38.799999999999997</v>
      </c>
      <c r="N15" s="14">
        <v>29.7</v>
      </c>
      <c r="P15" s="21"/>
      <c r="AH15" s="17">
        <f t="shared" si="17"/>
        <v>38.799999999999997</v>
      </c>
      <c r="AI15" s="18">
        <f t="shared" si="0"/>
        <v>38.799999999999997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6919</v>
      </c>
      <c r="B16" s="16">
        <v>38637</v>
      </c>
      <c r="C16" t="s">
        <v>63</v>
      </c>
      <c r="D16" t="s">
        <v>271</v>
      </c>
      <c r="E16" t="s">
        <v>64</v>
      </c>
      <c r="F16" t="s">
        <v>274</v>
      </c>
      <c r="G16" t="s">
        <v>273</v>
      </c>
      <c r="H16" s="63" t="s">
        <v>378</v>
      </c>
      <c r="I16" t="s">
        <v>69</v>
      </c>
      <c r="J16" s="14">
        <v>99</v>
      </c>
      <c r="K16" s="14" t="s">
        <v>63</v>
      </c>
      <c r="L16" t="s">
        <v>3</v>
      </c>
      <c r="M16" s="14">
        <v>28.72</v>
      </c>
      <c r="N16" s="14">
        <v>21.78</v>
      </c>
      <c r="P16" s="21"/>
      <c r="AH16" s="17">
        <f t="shared" si="17"/>
        <v>28.72</v>
      </c>
      <c r="AI16" s="18">
        <f t="shared" si="0"/>
        <v>28.72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5</v>
      </c>
      <c r="BT16">
        <f>SUM(BR15,BR20)</f>
        <v>4</v>
      </c>
      <c r="BU16" t="s">
        <v>15</v>
      </c>
    </row>
    <row r="17" spans="1:75" x14ac:dyDescent="0.25">
      <c r="A17" s="62">
        <v>6920</v>
      </c>
      <c r="B17" s="16">
        <v>38637</v>
      </c>
      <c r="C17" t="s">
        <v>63</v>
      </c>
      <c r="D17" t="s">
        <v>286</v>
      </c>
      <c r="E17" t="s">
        <v>64</v>
      </c>
      <c r="F17" t="s">
        <v>271</v>
      </c>
      <c r="G17" t="s">
        <v>293</v>
      </c>
      <c r="H17" s="63" t="s">
        <v>394</v>
      </c>
      <c r="I17" t="s">
        <v>68</v>
      </c>
      <c r="J17" s="14">
        <v>47</v>
      </c>
      <c r="K17" s="14" t="s">
        <v>278</v>
      </c>
      <c r="L17" t="s">
        <v>5</v>
      </c>
      <c r="M17" s="14">
        <v>5.875</v>
      </c>
      <c r="N17" s="14">
        <v>5.875</v>
      </c>
      <c r="P17" s="21"/>
      <c r="AE17" s="20"/>
      <c r="AH17" s="17">
        <f t="shared" si="17"/>
        <v>5.875</v>
      </c>
      <c r="AI17" s="18">
        <f t="shared" si="0"/>
        <v>0</v>
      </c>
      <c r="AJ17" s="18">
        <f t="shared" si="1"/>
        <v>5.875</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3</v>
      </c>
      <c r="BK17" s="14">
        <f>COUNTIFS($R$2:$R$4276,"*"&amp;$BB$1&amp;"*",$K$2:$K$4276,"CSA",$L$2:$L$4276,"Major Victory",$I$2:$I$4276,"Multiplayer Battle",$Q$2:$Q$4276,"CSA")</f>
        <v>4</v>
      </c>
      <c r="BL17" s="14">
        <f>COUNTIFS($T$2:$T$4276,"*"&amp;$BB$1&amp;"*",$K$2:$K$4276,"CSA",$L$2:$L$4276,"Major Victory",$I$2:$I$4276,"Multiplayer Battle",$S$2:$S$4276,"CSA")</f>
        <v>6</v>
      </c>
      <c r="BM17" s="14">
        <f>COUNTIFS($V$2:$V$4276,"*"&amp;$BB$1&amp;"*",$K$2:$K$4276,"CSA",$L$2:$L$4276,"Major Victory",$I$2:$I$4276,"Multiplayer Battle",$U$2:$U$4276,"CSA")</f>
        <v>0</v>
      </c>
      <c r="BN17" s="14">
        <f>COUNTIFS($X$2:$X$4276,"*"&amp;$BB$1&amp;"*",$K$2:$K$4276,"CSA",$L$2:$L$4276,"Major Victory",$I$2:$I$4276,"Multiplayer Battle",$W$2:$W$4276,"CSA")</f>
        <v>4</v>
      </c>
      <c r="BO17" s="14">
        <f>COUNTIFS($Z$2:$Z$4276,"*"&amp;$BB$1&amp;"*",$K$2:$K$4276,"CSA",$L$2:$L$4276,"Major Victory",$I$2:$I$4276,"Multiplayer Battle",$Y$2:$Y$4276,"CSA")</f>
        <v>1</v>
      </c>
      <c r="BP17" s="14">
        <f>COUNTIFS($AB$2:$AB$4276,"*"&amp;$BB$1&amp;"*",$K$2:$K$4276,"CSA",$L$2:$L$4276,"Major Victory",$I$2:$I$4276,"Multiplayer Battle",$AA$2:$AA$4276,"CSA")</f>
        <v>1</v>
      </c>
      <c r="BQ17" s="14">
        <f>COUNTIFS($AD$2:$AD$4276,"*"&amp;$BB$1&amp;"*",$K$2:$K$4276,"CSA",$L$2:$L$4276,"Major Victory",$I$2:$I$4276,"Multiplayer Battle",$AC$2:$AC$4276,"CSA")</f>
        <v>0</v>
      </c>
      <c r="BR17">
        <f>SUM(BH17:BQ17)</f>
        <v>20</v>
      </c>
    </row>
    <row r="18" spans="1:75" x14ac:dyDescent="0.25">
      <c r="A18" s="62">
        <v>13258</v>
      </c>
      <c r="B18" s="16">
        <v>40180</v>
      </c>
      <c r="C18" t="s">
        <v>63</v>
      </c>
      <c r="D18" t="s">
        <v>286</v>
      </c>
      <c r="E18" t="s">
        <v>64</v>
      </c>
      <c r="F18" t="s">
        <v>271</v>
      </c>
      <c r="G18" t="s">
        <v>291</v>
      </c>
      <c r="H18" s="63" t="s">
        <v>395</v>
      </c>
      <c r="I18" t="s">
        <v>68</v>
      </c>
      <c r="J18" s="14">
        <v>15</v>
      </c>
      <c r="K18" s="14" t="s">
        <v>278</v>
      </c>
      <c r="L18" t="s">
        <v>5</v>
      </c>
      <c r="M18" s="14">
        <v>1.875</v>
      </c>
      <c r="N18" s="14">
        <v>1.875</v>
      </c>
      <c r="P18" s="21"/>
      <c r="AE18" s="20"/>
      <c r="AH18" s="17">
        <f t="shared" si="17"/>
        <v>1.875</v>
      </c>
      <c r="AI18" s="18">
        <f t="shared" si="0"/>
        <v>0</v>
      </c>
      <c r="AJ18" s="18">
        <f t="shared" si="1"/>
        <v>1.875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13271</v>
      </c>
      <c r="B19" s="16">
        <v>40181</v>
      </c>
      <c r="C19" t="s">
        <v>63</v>
      </c>
      <c r="D19" t="s">
        <v>319</v>
      </c>
      <c r="E19" t="s">
        <v>64</v>
      </c>
      <c r="F19" t="s">
        <v>356</v>
      </c>
      <c r="G19" t="s">
        <v>293</v>
      </c>
      <c r="H19" s="64" t="s">
        <v>382</v>
      </c>
      <c r="I19" t="s">
        <v>83</v>
      </c>
      <c r="J19" s="14">
        <v>45</v>
      </c>
      <c r="K19" s="14" t="s">
        <v>278</v>
      </c>
      <c r="L19" t="s">
        <v>5</v>
      </c>
      <c r="M19" s="14">
        <v>11.25</v>
      </c>
      <c r="N19" s="14">
        <v>11.25</v>
      </c>
      <c r="O19" t="s">
        <v>63</v>
      </c>
      <c r="P19" s="21" t="s">
        <v>348</v>
      </c>
      <c r="Q19" t="s">
        <v>63</v>
      </c>
      <c r="R19" t="s">
        <v>357</v>
      </c>
      <c r="S19" t="s">
        <v>63</v>
      </c>
      <c r="T19" t="s">
        <v>286</v>
      </c>
      <c r="U19" t="s">
        <v>63</v>
      </c>
      <c r="V19" t="s">
        <v>271</v>
      </c>
      <c r="W19" t="s">
        <v>64</v>
      </c>
      <c r="X19" t="s">
        <v>358</v>
      </c>
      <c r="Y19" t="s">
        <v>64</v>
      </c>
      <c r="Z19" t="s">
        <v>359</v>
      </c>
      <c r="AA19" t="s">
        <v>64</v>
      </c>
      <c r="AB19" t="s">
        <v>360</v>
      </c>
      <c r="AC19" t="s">
        <v>278</v>
      </c>
      <c r="AE19" s="20"/>
      <c r="AH19" s="17">
        <f t="shared" si="17"/>
        <v>11.25</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11.25</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1</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13277</v>
      </c>
      <c r="B20" s="16">
        <v>40182</v>
      </c>
      <c r="C20" t="s">
        <v>63</v>
      </c>
      <c r="D20" t="s">
        <v>271</v>
      </c>
      <c r="E20" t="s">
        <v>64</v>
      </c>
      <c r="F20" t="s">
        <v>286</v>
      </c>
      <c r="G20" t="s">
        <v>289</v>
      </c>
      <c r="H20" s="61" t="s">
        <v>386</v>
      </c>
      <c r="I20" t="s">
        <v>68</v>
      </c>
      <c r="J20" s="14">
        <v>176</v>
      </c>
      <c r="K20" s="14" t="s">
        <v>64</v>
      </c>
      <c r="L20" t="s">
        <v>3</v>
      </c>
      <c r="M20" s="14">
        <v>19.36</v>
      </c>
      <c r="N20" s="14">
        <v>25.14</v>
      </c>
      <c r="P20" s="21"/>
      <c r="AE20" s="20"/>
      <c r="AH20" s="17">
        <f t="shared" si="17"/>
        <v>19.36</v>
      </c>
      <c r="AI20" s="18">
        <f t="shared" si="0"/>
        <v>19.36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2">
        <v>13622</v>
      </c>
      <c r="B21" s="16">
        <v>40253</v>
      </c>
      <c r="C21" t="s">
        <v>63</v>
      </c>
      <c r="D21" t="s">
        <v>319</v>
      </c>
      <c r="E21" t="s">
        <v>64</v>
      </c>
      <c r="F21" t="s">
        <v>362</v>
      </c>
      <c r="G21" t="s">
        <v>293</v>
      </c>
      <c r="H21" s="64" t="s">
        <v>382</v>
      </c>
      <c r="I21" t="s">
        <v>83</v>
      </c>
      <c r="J21" s="14">
        <v>68</v>
      </c>
      <c r="K21" s="14" t="s">
        <v>63</v>
      </c>
      <c r="L21" t="s">
        <v>3</v>
      </c>
      <c r="M21" s="14">
        <v>20.04</v>
      </c>
      <c r="N21" s="14">
        <v>14.96</v>
      </c>
      <c r="O21" t="s">
        <v>63</v>
      </c>
      <c r="P21" s="21" t="s">
        <v>307</v>
      </c>
      <c r="Q21" t="s">
        <v>64</v>
      </c>
      <c r="R21" t="s">
        <v>363</v>
      </c>
      <c r="S21" t="s">
        <v>63</v>
      </c>
      <c r="T21" t="s">
        <v>286</v>
      </c>
      <c r="U21" t="s">
        <v>64</v>
      </c>
      <c r="V21" t="s">
        <v>294</v>
      </c>
      <c r="W21" t="s">
        <v>63</v>
      </c>
      <c r="X21" t="s">
        <v>271</v>
      </c>
      <c r="Y21" t="s">
        <v>64</v>
      </c>
      <c r="Z21" t="s">
        <v>364</v>
      </c>
      <c r="AA21" t="s">
        <v>278</v>
      </c>
      <c r="AC21" t="s">
        <v>278</v>
      </c>
      <c r="AH21" s="17">
        <f t="shared" si="17"/>
        <v>20.04</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20.04</v>
      </c>
      <c r="AT21" s="18">
        <f t="shared" si="10"/>
        <v>0</v>
      </c>
      <c r="AU21" s="18">
        <f t="shared" si="11"/>
        <v>0</v>
      </c>
      <c r="AV21" s="18">
        <f t="shared" si="12"/>
        <v>0</v>
      </c>
      <c r="AW21" s="18">
        <f t="shared" si="13"/>
        <v>0</v>
      </c>
      <c r="AX21" s="18">
        <f t="shared" si="14"/>
        <v>0</v>
      </c>
      <c r="AY21" s="18">
        <f t="shared" si="15"/>
        <v>0</v>
      </c>
      <c r="AZ21" s="18">
        <f t="shared" si="16"/>
        <v>0</v>
      </c>
      <c r="BQ21" t="s">
        <v>67</v>
      </c>
      <c r="BR21">
        <f>SUM(BR12:BR20)</f>
        <v>32</v>
      </c>
    </row>
    <row r="22" spans="1:75" x14ac:dyDescent="0.25">
      <c r="A22" s="62">
        <v>14556</v>
      </c>
      <c r="B22" s="16">
        <v>40541</v>
      </c>
      <c r="C22" t="s">
        <v>63</v>
      </c>
      <c r="D22" t="s">
        <v>286</v>
      </c>
      <c r="E22" t="s">
        <v>64</v>
      </c>
      <c r="F22" t="s">
        <v>271</v>
      </c>
      <c r="G22" t="s">
        <v>291</v>
      </c>
      <c r="H22" s="63" t="s">
        <v>396</v>
      </c>
      <c r="I22" t="s">
        <v>68</v>
      </c>
      <c r="J22" s="14">
        <v>132</v>
      </c>
      <c r="K22" s="14" t="s">
        <v>278</v>
      </c>
      <c r="L22" t="s">
        <v>5</v>
      </c>
      <c r="M22" s="14">
        <v>16.5</v>
      </c>
      <c r="N22" s="14">
        <v>16.5</v>
      </c>
      <c r="P22" s="21"/>
      <c r="AE22" s="20"/>
      <c r="AH22" s="17">
        <f t="shared" si="17"/>
        <v>16.5</v>
      </c>
      <c r="AI22" s="18">
        <f t="shared" si="0"/>
        <v>0</v>
      </c>
      <c r="AJ22" s="18">
        <f t="shared" si="1"/>
        <v>16.5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14592</v>
      </c>
      <c r="B23" s="16">
        <v>40554</v>
      </c>
      <c r="C23" t="s">
        <v>63</v>
      </c>
      <c r="D23" t="s">
        <v>319</v>
      </c>
      <c r="E23" t="s">
        <v>64</v>
      </c>
      <c r="F23" t="s">
        <v>320</v>
      </c>
      <c r="G23" t="s">
        <v>293</v>
      </c>
      <c r="H23" s="61" t="s">
        <v>321</v>
      </c>
      <c r="I23" t="s">
        <v>83</v>
      </c>
      <c r="J23" s="14">
        <v>85</v>
      </c>
      <c r="K23" s="14" t="s">
        <v>64</v>
      </c>
      <c r="L23" t="s">
        <v>3</v>
      </c>
      <c r="M23" s="14">
        <v>18.7</v>
      </c>
      <c r="N23" s="14">
        <v>24.8</v>
      </c>
      <c r="O23" t="s">
        <v>63</v>
      </c>
      <c r="P23" s="21" t="s">
        <v>286</v>
      </c>
      <c r="Q23" t="s">
        <v>63</v>
      </c>
      <c r="R23" t="s">
        <v>271</v>
      </c>
      <c r="S23" t="s">
        <v>63</v>
      </c>
      <c r="T23" t="s">
        <v>322</v>
      </c>
      <c r="U23" t="s">
        <v>64</v>
      </c>
      <c r="V23" t="s">
        <v>323</v>
      </c>
      <c r="W23" t="s">
        <v>64</v>
      </c>
      <c r="X23" t="s">
        <v>324</v>
      </c>
      <c r="Y23" t="s">
        <v>64</v>
      </c>
      <c r="Z23" t="s">
        <v>325</v>
      </c>
      <c r="AA23" t="s">
        <v>278</v>
      </c>
      <c r="AC23" t="s">
        <v>278</v>
      </c>
      <c r="AE23" s="20"/>
      <c r="AH23" s="17">
        <f t="shared" si="17"/>
        <v>18.7</v>
      </c>
      <c r="AI23" s="18">
        <f t="shared" si="0"/>
        <v>0</v>
      </c>
      <c r="AJ23" s="18">
        <f t="shared" si="1"/>
        <v>0</v>
      </c>
      <c r="AK23" s="18">
        <f t="shared" si="2"/>
        <v>0</v>
      </c>
      <c r="AL23" s="18">
        <f t="shared" si="3"/>
        <v>0</v>
      </c>
      <c r="AM23" s="18">
        <f t="shared" si="4"/>
        <v>18.7</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14658</v>
      </c>
      <c r="B24" s="16">
        <v>40572</v>
      </c>
      <c r="C24" t="s">
        <v>63</v>
      </c>
      <c r="D24" t="s">
        <v>286</v>
      </c>
      <c r="E24" t="s">
        <v>64</v>
      </c>
      <c r="F24" t="s">
        <v>294</v>
      </c>
      <c r="G24" t="s">
        <v>291</v>
      </c>
      <c r="H24" s="63" t="s">
        <v>411</v>
      </c>
      <c r="I24" t="s">
        <v>83</v>
      </c>
      <c r="J24" s="14">
        <v>33</v>
      </c>
      <c r="K24" s="14" t="s">
        <v>63</v>
      </c>
      <c r="L24" t="s">
        <v>3</v>
      </c>
      <c r="M24" s="14">
        <v>10.24</v>
      </c>
      <c r="N24" s="14">
        <v>7.26</v>
      </c>
      <c r="O24" t="s">
        <v>63</v>
      </c>
      <c r="P24" s="21" t="s">
        <v>319</v>
      </c>
      <c r="Q24" t="s">
        <v>64</v>
      </c>
      <c r="R24" t="s">
        <v>365</v>
      </c>
      <c r="S24" t="s">
        <v>63</v>
      </c>
      <c r="T24" t="s">
        <v>307</v>
      </c>
      <c r="U24" t="s">
        <v>64</v>
      </c>
      <c r="V24" t="s">
        <v>362</v>
      </c>
      <c r="W24" t="s">
        <v>63</v>
      </c>
      <c r="X24" t="s">
        <v>271</v>
      </c>
      <c r="Y24" t="s">
        <v>64</v>
      </c>
      <c r="Z24" t="s">
        <v>363</v>
      </c>
      <c r="AA24" t="s">
        <v>278</v>
      </c>
      <c r="AC24" t="s">
        <v>278</v>
      </c>
      <c r="AE24" s="20"/>
      <c r="AH24" s="17">
        <f t="shared" si="17"/>
        <v>10.24</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10.24</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14726</v>
      </c>
      <c r="B25" s="16">
        <v>40591</v>
      </c>
      <c r="C25" t="s">
        <v>63</v>
      </c>
      <c r="D25" t="s">
        <v>366</v>
      </c>
      <c r="E25" t="s">
        <v>64</v>
      </c>
      <c r="F25" t="s">
        <v>367</v>
      </c>
      <c r="G25" t="s">
        <v>330</v>
      </c>
      <c r="H25" s="63" t="s">
        <v>382</v>
      </c>
      <c r="I25" t="s">
        <v>83</v>
      </c>
      <c r="J25" s="14">
        <v>41</v>
      </c>
      <c r="K25" s="14" t="s">
        <v>63</v>
      </c>
      <c r="L25" t="s">
        <v>3</v>
      </c>
      <c r="M25" s="14">
        <v>12.48</v>
      </c>
      <c r="N25" s="14">
        <v>9.02</v>
      </c>
      <c r="O25" t="s">
        <v>64</v>
      </c>
      <c r="P25" s="21" t="s">
        <v>368</v>
      </c>
      <c r="Q25" t="s">
        <v>64</v>
      </c>
      <c r="R25" t="s">
        <v>369</v>
      </c>
      <c r="S25" t="s">
        <v>64</v>
      </c>
      <c r="T25" t="s">
        <v>370</v>
      </c>
      <c r="U25" t="s">
        <v>63</v>
      </c>
      <c r="V25" t="s">
        <v>307</v>
      </c>
      <c r="W25" t="s">
        <v>63</v>
      </c>
      <c r="X25" t="s">
        <v>271</v>
      </c>
      <c r="Y25" t="s">
        <v>64</v>
      </c>
      <c r="Z25" t="s">
        <v>286</v>
      </c>
      <c r="AA25" t="s">
        <v>278</v>
      </c>
      <c r="AC25" t="s">
        <v>278</v>
      </c>
      <c r="AE25" s="20"/>
      <c r="AH25" s="17">
        <f t="shared" si="17"/>
        <v>12.48</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12.48</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16020</v>
      </c>
      <c r="B26" s="16">
        <v>40938</v>
      </c>
      <c r="C26" t="s">
        <v>63</v>
      </c>
      <c r="D26" t="s">
        <v>271</v>
      </c>
      <c r="E26" t="s">
        <v>64</v>
      </c>
      <c r="F26" t="s">
        <v>290</v>
      </c>
      <c r="G26" t="s">
        <v>291</v>
      </c>
      <c r="H26" s="63" t="s">
        <v>387</v>
      </c>
      <c r="I26" t="s">
        <v>69</v>
      </c>
      <c r="J26" s="14">
        <v>19</v>
      </c>
      <c r="K26" s="14" t="s">
        <v>63</v>
      </c>
      <c r="L26" t="s">
        <v>3</v>
      </c>
      <c r="M26" s="14">
        <v>6.32</v>
      </c>
      <c r="N26" s="14">
        <v>4.18</v>
      </c>
      <c r="P26" s="21"/>
      <c r="AH26" s="17">
        <f t="shared" si="17"/>
        <v>6.32</v>
      </c>
      <c r="AI26" s="18">
        <f t="shared" si="0"/>
        <v>6.32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16267</v>
      </c>
      <c r="B27" s="16">
        <v>41016</v>
      </c>
      <c r="C27" t="s">
        <v>63</v>
      </c>
      <c r="D27" t="s">
        <v>319</v>
      </c>
      <c r="E27" t="s">
        <v>64</v>
      </c>
      <c r="F27" t="s">
        <v>298</v>
      </c>
      <c r="G27" t="s">
        <v>293</v>
      </c>
      <c r="H27" s="61" t="s">
        <v>406</v>
      </c>
      <c r="I27" t="s">
        <v>83</v>
      </c>
      <c r="J27" s="14">
        <v>35</v>
      </c>
      <c r="K27" s="14" t="s">
        <v>63</v>
      </c>
      <c r="L27" t="s">
        <v>3</v>
      </c>
      <c r="M27" s="14">
        <v>10.8</v>
      </c>
      <c r="N27" s="14">
        <v>7.7</v>
      </c>
      <c r="O27" t="s">
        <v>63</v>
      </c>
      <c r="P27" s="21" t="s">
        <v>286</v>
      </c>
      <c r="Q27" t="s">
        <v>64</v>
      </c>
      <c r="R27" t="s">
        <v>345</v>
      </c>
      <c r="S27" t="s">
        <v>63</v>
      </c>
      <c r="T27" t="s">
        <v>271</v>
      </c>
      <c r="U27" t="s">
        <v>64</v>
      </c>
      <c r="V27" t="s">
        <v>346</v>
      </c>
      <c r="W27" t="s">
        <v>63</v>
      </c>
      <c r="X27" t="s">
        <v>304</v>
      </c>
      <c r="Y27" t="s">
        <v>278</v>
      </c>
      <c r="AA27" t="s">
        <v>278</v>
      </c>
      <c r="AC27" t="s">
        <v>278</v>
      </c>
      <c r="AH27" s="17">
        <f t="shared" si="17"/>
        <v>10.8</v>
      </c>
      <c r="AI27" s="18">
        <f t="shared" si="0"/>
        <v>0</v>
      </c>
      <c r="AJ27" s="18">
        <f t="shared" si="1"/>
        <v>0</v>
      </c>
      <c r="AK27" s="18">
        <f t="shared" si="2"/>
        <v>0</v>
      </c>
      <c r="AL27" s="18">
        <f t="shared" si="3"/>
        <v>0</v>
      </c>
      <c r="AM27" s="18">
        <f t="shared" si="4"/>
        <v>0</v>
      </c>
      <c r="AN27" s="18">
        <f t="shared" si="5"/>
        <v>0</v>
      </c>
      <c r="AO27" s="18">
        <f t="shared" si="18"/>
        <v>10.8</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7</v>
      </c>
      <c r="BW27" t="s">
        <v>86</v>
      </c>
    </row>
    <row r="28" spans="1:75" x14ac:dyDescent="0.25">
      <c r="A28" s="62">
        <v>16451</v>
      </c>
      <c r="B28" s="16">
        <v>41089</v>
      </c>
      <c r="C28" t="s">
        <v>63</v>
      </c>
      <c r="D28" t="s">
        <v>271</v>
      </c>
      <c r="E28" t="s">
        <v>64</v>
      </c>
      <c r="F28" t="s">
        <v>292</v>
      </c>
      <c r="G28" t="s">
        <v>293</v>
      </c>
      <c r="H28" s="64" t="s">
        <v>382</v>
      </c>
      <c r="I28" t="s">
        <v>69</v>
      </c>
      <c r="J28" s="14">
        <v>29</v>
      </c>
      <c r="K28" s="14" t="s">
        <v>278</v>
      </c>
      <c r="L28" t="s">
        <v>5</v>
      </c>
      <c r="M28" s="14">
        <v>7.25</v>
      </c>
      <c r="N28" s="14">
        <v>7.25</v>
      </c>
      <c r="P28" s="21"/>
      <c r="AH28" s="17">
        <f t="shared" si="17"/>
        <v>7.25</v>
      </c>
      <c r="AI28" s="18">
        <f t="shared" si="0"/>
        <v>7.25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16547</v>
      </c>
      <c r="B29" s="16">
        <v>41125</v>
      </c>
      <c r="C29" t="s">
        <v>63</v>
      </c>
      <c r="D29" t="s">
        <v>271</v>
      </c>
      <c r="E29" t="s">
        <v>64</v>
      </c>
      <c r="F29" t="s">
        <v>294</v>
      </c>
      <c r="G29" t="s">
        <v>293</v>
      </c>
      <c r="H29" s="63" t="s">
        <v>388</v>
      </c>
      <c r="I29" t="s">
        <v>83</v>
      </c>
      <c r="J29" s="14">
        <v>35</v>
      </c>
      <c r="K29" s="14" t="s">
        <v>63</v>
      </c>
      <c r="L29" t="s">
        <v>3</v>
      </c>
      <c r="M29" s="14">
        <v>10.8</v>
      </c>
      <c r="N29" s="14">
        <v>7.7</v>
      </c>
      <c r="O29" t="s">
        <v>63</v>
      </c>
      <c r="P29" s="21" t="s">
        <v>295</v>
      </c>
      <c r="Q29" t="s">
        <v>64</v>
      </c>
      <c r="R29" t="s">
        <v>296</v>
      </c>
      <c r="S29" t="s">
        <v>63</v>
      </c>
      <c r="T29" t="s">
        <v>297</v>
      </c>
      <c r="U29" t="s">
        <v>64</v>
      </c>
      <c r="V29" t="s">
        <v>298</v>
      </c>
      <c r="W29" t="s">
        <v>63</v>
      </c>
      <c r="X29" t="s">
        <v>299</v>
      </c>
      <c r="Y29" t="s">
        <v>63</v>
      </c>
      <c r="Z29" t="s">
        <v>300</v>
      </c>
      <c r="AA29" t="s">
        <v>278</v>
      </c>
      <c r="AH29" s="17">
        <f t="shared" si="17"/>
        <v>10.8</v>
      </c>
      <c r="AI29" s="18">
        <f t="shared" si="0"/>
        <v>10.8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2</v>
      </c>
      <c r="BU29" t="s">
        <v>15</v>
      </c>
    </row>
    <row r="30" spans="1:75" x14ac:dyDescent="0.25">
      <c r="A30" s="62">
        <v>16645</v>
      </c>
      <c r="B30" s="16">
        <v>41153</v>
      </c>
      <c r="C30" t="s">
        <v>63</v>
      </c>
      <c r="D30" t="s">
        <v>319</v>
      </c>
      <c r="E30" t="s">
        <v>64</v>
      </c>
      <c r="F30" t="s">
        <v>292</v>
      </c>
      <c r="G30" t="s">
        <v>293</v>
      </c>
      <c r="H30" s="64" t="s">
        <v>382</v>
      </c>
      <c r="I30" t="s">
        <v>83</v>
      </c>
      <c r="J30" s="14">
        <v>73</v>
      </c>
      <c r="K30" s="14" t="s">
        <v>63</v>
      </c>
      <c r="L30" t="s">
        <v>3</v>
      </c>
      <c r="M30" s="14">
        <v>21.44</v>
      </c>
      <c r="N30" s="14">
        <v>16.059999999999999</v>
      </c>
      <c r="O30" t="s">
        <v>63</v>
      </c>
      <c r="P30" s="21" t="s">
        <v>307</v>
      </c>
      <c r="Q30" t="s">
        <v>64</v>
      </c>
      <c r="R30" t="s">
        <v>301</v>
      </c>
      <c r="S30" t="s">
        <v>63</v>
      </c>
      <c r="T30" t="s">
        <v>286</v>
      </c>
      <c r="U30" t="s">
        <v>64</v>
      </c>
      <c r="V30" t="s">
        <v>368</v>
      </c>
      <c r="W30" t="s">
        <v>63</v>
      </c>
      <c r="X30" t="s">
        <v>271</v>
      </c>
      <c r="Y30" t="s">
        <v>64</v>
      </c>
      <c r="Z30" t="s">
        <v>371</v>
      </c>
      <c r="AA30" t="s">
        <v>64</v>
      </c>
      <c r="AB30" t="s">
        <v>356</v>
      </c>
      <c r="AC30" t="s">
        <v>278</v>
      </c>
      <c r="AH30" s="17">
        <f t="shared" si="17"/>
        <v>21.44</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21.44</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1</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16845</v>
      </c>
      <c r="B31" s="16">
        <v>41213</v>
      </c>
      <c r="C31" t="s">
        <v>63</v>
      </c>
      <c r="D31" t="s">
        <v>271</v>
      </c>
      <c r="E31" t="s">
        <v>64</v>
      </c>
      <c r="F31" t="s">
        <v>301</v>
      </c>
      <c r="G31" t="s">
        <v>293</v>
      </c>
      <c r="H31" s="64" t="s">
        <v>389</v>
      </c>
      <c r="I31" t="s">
        <v>69</v>
      </c>
      <c r="J31" s="14">
        <v>6</v>
      </c>
      <c r="K31" s="14" t="s">
        <v>278</v>
      </c>
      <c r="L31" t="s">
        <v>5</v>
      </c>
      <c r="M31" s="14">
        <v>1.5</v>
      </c>
      <c r="N31" s="14">
        <v>1.5</v>
      </c>
      <c r="P31" s="21"/>
      <c r="AH31" s="17">
        <f t="shared" si="17"/>
        <v>1.5</v>
      </c>
      <c r="AI31" s="18">
        <f t="shared" si="0"/>
        <v>1.5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17013</v>
      </c>
      <c r="B32" s="16">
        <v>41280</v>
      </c>
      <c r="C32" t="s">
        <v>63</v>
      </c>
      <c r="D32" t="s">
        <v>286</v>
      </c>
      <c r="E32" t="s">
        <v>64</v>
      </c>
      <c r="F32" t="s">
        <v>310</v>
      </c>
      <c r="G32" t="s">
        <v>291</v>
      </c>
      <c r="H32" s="63" t="s">
        <v>399</v>
      </c>
      <c r="I32" t="s">
        <v>83</v>
      </c>
      <c r="J32" s="14">
        <v>25</v>
      </c>
      <c r="K32" s="14" t="s">
        <v>63</v>
      </c>
      <c r="L32" t="s">
        <v>3</v>
      </c>
      <c r="M32" s="14">
        <v>8</v>
      </c>
      <c r="N32" s="14">
        <v>5.5</v>
      </c>
      <c r="O32" t="s">
        <v>63</v>
      </c>
      <c r="P32" s="21" t="s">
        <v>271</v>
      </c>
      <c r="Q32" t="s">
        <v>64</v>
      </c>
      <c r="R32" t="s">
        <v>311</v>
      </c>
      <c r="S32" t="s">
        <v>278</v>
      </c>
      <c r="U32" t="s">
        <v>278</v>
      </c>
      <c r="W32" t="s">
        <v>278</v>
      </c>
      <c r="AH32" s="17">
        <f t="shared" si="17"/>
        <v>8</v>
      </c>
      <c r="AI32" s="18">
        <f t="shared" si="0"/>
        <v>0</v>
      </c>
      <c r="AJ32" s="18">
        <f t="shared" si="1"/>
        <v>0</v>
      </c>
      <c r="AK32" s="18">
        <f t="shared" si="2"/>
        <v>8</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17113</v>
      </c>
      <c r="B33" s="16">
        <v>41309</v>
      </c>
      <c r="C33" t="s">
        <v>63</v>
      </c>
      <c r="D33" t="s">
        <v>295</v>
      </c>
      <c r="E33" t="s">
        <v>64</v>
      </c>
      <c r="F33" t="s">
        <v>271</v>
      </c>
      <c r="G33" t="s">
        <v>291</v>
      </c>
      <c r="H33" s="63" t="s">
        <v>397</v>
      </c>
      <c r="I33" t="s">
        <v>68</v>
      </c>
      <c r="J33" s="14">
        <v>85</v>
      </c>
      <c r="K33" s="14" t="s">
        <v>64</v>
      </c>
      <c r="L33" t="s">
        <v>3</v>
      </c>
      <c r="M33" s="14">
        <v>9.35</v>
      </c>
      <c r="N33" s="14">
        <v>12.4</v>
      </c>
      <c r="P33" s="21"/>
      <c r="AH33" s="17">
        <f t="shared" si="17"/>
        <v>12.4</v>
      </c>
      <c r="AI33" s="18">
        <f t="shared" si="0"/>
        <v>0</v>
      </c>
      <c r="AJ33" s="18">
        <f t="shared" si="1"/>
        <v>12.4</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1</v>
      </c>
      <c r="BL33" s="14">
        <f>COUNTIFS($T$2:$T$4276,"*"&amp;$BB$1&amp;"*",$K$2:$K$4276,"USA",$L$2:$L$4276,"Major Victory",$I$2:$I$4276,"Multiplayer Maneuver",$S$2:$S$4276,"CSA")</f>
        <v>0</v>
      </c>
      <c r="BM33" s="14">
        <f>COUNTIFS($V$2:$V$4276,"*"&amp;$BB$1&amp;"*",$K$2:$K$4276,"USA",$L$2:$L$4276,"Major Victory",$I$2:$I$4276,"Multiplayer Maneuver",$U$2:$U$4276,"CSA")</f>
        <v>1</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2</v>
      </c>
    </row>
    <row r="34" spans="1:75" x14ac:dyDescent="0.25">
      <c r="A34" s="62">
        <v>17663</v>
      </c>
      <c r="B34" s="16">
        <v>41509</v>
      </c>
      <c r="C34" t="s">
        <v>63</v>
      </c>
      <c r="D34" t="s">
        <v>286</v>
      </c>
      <c r="E34" t="s">
        <v>64</v>
      </c>
      <c r="F34" t="s">
        <v>347</v>
      </c>
      <c r="G34" t="s">
        <v>291</v>
      </c>
      <c r="H34" s="63" t="s">
        <v>399</v>
      </c>
      <c r="I34" t="s">
        <v>83</v>
      </c>
      <c r="J34" s="14">
        <v>15</v>
      </c>
      <c r="K34" s="14" t="s">
        <v>63</v>
      </c>
      <c r="L34" t="s">
        <v>3</v>
      </c>
      <c r="M34" s="14">
        <v>5.2</v>
      </c>
      <c r="N34" s="14">
        <v>3.3</v>
      </c>
      <c r="O34" t="s">
        <v>63</v>
      </c>
      <c r="P34" s="21" t="s">
        <v>319</v>
      </c>
      <c r="Q34" t="s">
        <v>63</v>
      </c>
      <c r="R34" t="s">
        <v>348</v>
      </c>
      <c r="S34" t="s">
        <v>63</v>
      </c>
      <c r="T34" t="s">
        <v>271</v>
      </c>
      <c r="U34" t="s">
        <v>64</v>
      </c>
      <c r="V34" t="s">
        <v>349</v>
      </c>
      <c r="W34" t="s">
        <v>64</v>
      </c>
      <c r="X34" t="s">
        <v>301</v>
      </c>
      <c r="Y34" t="s">
        <v>278</v>
      </c>
      <c r="AA34" t="s">
        <v>278</v>
      </c>
      <c r="AC34" t="s">
        <v>278</v>
      </c>
      <c r="AH34" s="17">
        <f t="shared" si="17"/>
        <v>5.2</v>
      </c>
      <c r="AI34" s="18">
        <f t="shared" si="0"/>
        <v>0</v>
      </c>
      <c r="AJ34" s="18">
        <f t="shared" si="1"/>
        <v>0</v>
      </c>
      <c r="AK34" s="18">
        <f t="shared" si="2"/>
        <v>0</v>
      </c>
      <c r="AL34" s="18">
        <f t="shared" si="3"/>
        <v>0</v>
      </c>
      <c r="AM34" s="18">
        <f t="shared" si="4"/>
        <v>0</v>
      </c>
      <c r="AN34" s="18">
        <f t="shared" si="5"/>
        <v>0</v>
      </c>
      <c r="AO34" s="18">
        <f t="shared" si="18"/>
        <v>5.2</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7</v>
      </c>
    </row>
    <row r="35" spans="1:75" x14ac:dyDescent="0.25">
      <c r="A35" s="62">
        <v>17674</v>
      </c>
      <c r="B35" s="16">
        <v>41512</v>
      </c>
      <c r="C35" t="s">
        <v>63</v>
      </c>
      <c r="D35" t="s">
        <v>319</v>
      </c>
      <c r="E35" t="s">
        <v>64</v>
      </c>
      <c r="F35" t="s">
        <v>298</v>
      </c>
      <c r="G35" t="s">
        <v>293</v>
      </c>
      <c r="H35" s="64" t="s">
        <v>382</v>
      </c>
      <c r="I35" t="s">
        <v>83</v>
      </c>
      <c r="J35" s="14">
        <v>131</v>
      </c>
      <c r="K35" s="14" t="s">
        <v>64</v>
      </c>
      <c r="L35" t="s">
        <v>4</v>
      </c>
      <c r="M35" s="14">
        <v>31.44</v>
      </c>
      <c r="N35" s="14">
        <v>35.06</v>
      </c>
      <c r="O35" t="s">
        <v>64</v>
      </c>
      <c r="P35" s="21" t="s">
        <v>346</v>
      </c>
      <c r="Q35" t="s">
        <v>63</v>
      </c>
      <c r="R35" t="s">
        <v>304</v>
      </c>
      <c r="S35" t="s">
        <v>63</v>
      </c>
      <c r="T35" t="s">
        <v>271</v>
      </c>
      <c r="U35" t="s">
        <v>63</v>
      </c>
      <c r="V35" t="s">
        <v>286</v>
      </c>
      <c r="W35" t="s">
        <v>278</v>
      </c>
      <c r="Y35" t="s">
        <v>278</v>
      </c>
      <c r="AA35" t="s">
        <v>278</v>
      </c>
      <c r="AC35" t="s">
        <v>278</v>
      </c>
      <c r="AH35" s="17">
        <f t="shared" si="17"/>
        <v>31.44</v>
      </c>
      <c r="AI35" s="18">
        <f t="shared" si="0"/>
        <v>0</v>
      </c>
      <c r="AJ35" s="18">
        <f t="shared" si="1"/>
        <v>0</v>
      </c>
      <c r="AK35" s="18">
        <f t="shared" si="2"/>
        <v>0</v>
      </c>
      <c r="AL35" s="18">
        <f t="shared" si="3"/>
        <v>0</v>
      </c>
      <c r="AM35" s="18">
        <f t="shared" si="4"/>
        <v>0</v>
      </c>
      <c r="AN35" s="18">
        <f t="shared" si="5"/>
        <v>0</v>
      </c>
      <c r="AO35" s="18">
        <f t="shared" si="18"/>
        <v>31.44</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17969</v>
      </c>
      <c r="B36" s="16">
        <v>41662</v>
      </c>
      <c r="C36" t="s">
        <v>63</v>
      </c>
      <c r="D36" t="s">
        <v>319</v>
      </c>
      <c r="E36" t="s">
        <v>64</v>
      </c>
      <c r="F36" t="s">
        <v>323</v>
      </c>
      <c r="G36" t="s">
        <v>293</v>
      </c>
      <c r="H36" s="64" t="s">
        <v>382</v>
      </c>
      <c r="I36" t="s">
        <v>83</v>
      </c>
      <c r="J36" s="14">
        <v>53</v>
      </c>
      <c r="K36" s="14" t="s">
        <v>63</v>
      </c>
      <c r="L36" t="s">
        <v>3</v>
      </c>
      <c r="M36" s="14">
        <v>15.84</v>
      </c>
      <c r="N36" s="14">
        <v>11.66</v>
      </c>
      <c r="O36" t="s">
        <v>63</v>
      </c>
      <c r="P36" s="21" t="s">
        <v>286</v>
      </c>
      <c r="Q36" t="s">
        <v>64</v>
      </c>
      <c r="R36" t="s">
        <v>350</v>
      </c>
      <c r="S36" t="s">
        <v>63</v>
      </c>
      <c r="T36" t="s">
        <v>271</v>
      </c>
      <c r="U36" t="s">
        <v>64</v>
      </c>
      <c r="V36" t="s">
        <v>351</v>
      </c>
      <c r="W36" t="s">
        <v>278</v>
      </c>
      <c r="Y36" t="s">
        <v>278</v>
      </c>
      <c r="AA36" t="s">
        <v>278</v>
      </c>
      <c r="AC36" t="s">
        <v>278</v>
      </c>
      <c r="AH36" s="17">
        <f t="shared" si="17"/>
        <v>15.84</v>
      </c>
      <c r="AI36" s="18">
        <f t="shared" si="0"/>
        <v>0</v>
      </c>
      <c r="AJ36" s="18">
        <f t="shared" si="1"/>
        <v>0</v>
      </c>
      <c r="AK36" s="18">
        <f t="shared" si="2"/>
        <v>0</v>
      </c>
      <c r="AL36" s="18">
        <f t="shared" si="3"/>
        <v>0</v>
      </c>
      <c r="AM36" s="18">
        <f t="shared" si="4"/>
        <v>0</v>
      </c>
      <c r="AN36" s="18">
        <f t="shared" si="5"/>
        <v>0</v>
      </c>
      <c r="AO36" s="18">
        <f t="shared" si="18"/>
        <v>15.84</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18005</v>
      </c>
      <c r="B37" s="16">
        <v>41675</v>
      </c>
      <c r="C37" t="s">
        <v>63</v>
      </c>
      <c r="D37" t="s">
        <v>319</v>
      </c>
      <c r="E37" t="s">
        <v>64</v>
      </c>
      <c r="F37" t="s">
        <v>343</v>
      </c>
      <c r="G37" t="s">
        <v>291</v>
      </c>
      <c r="H37" s="63" t="s">
        <v>407</v>
      </c>
      <c r="I37" t="s">
        <v>83</v>
      </c>
      <c r="J37" s="14">
        <v>27</v>
      </c>
      <c r="K37" s="14" t="s">
        <v>278</v>
      </c>
      <c r="L37" t="s">
        <v>5</v>
      </c>
      <c r="M37" s="14">
        <v>6.75</v>
      </c>
      <c r="N37" s="14">
        <v>6.75</v>
      </c>
      <c r="O37" t="s">
        <v>63</v>
      </c>
      <c r="P37" s="21" t="s">
        <v>286</v>
      </c>
      <c r="Q37" t="s">
        <v>64</v>
      </c>
      <c r="R37" t="s">
        <v>352</v>
      </c>
      <c r="S37" t="s">
        <v>63</v>
      </c>
      <c r="T37" t="s">
        <v>271</v>
      </c>
      <c r="U37" t="s">
        <v>64</v>
      </c>
      <c r="V37" t="s">
        <v>353</v>
      </c>
      <c r="W37" t="s">
        <v>64</v>
      </c>
      <c r="X37" t="s">
        <v>354</v>
      </c>
      <c r="Y37" t="s">
        <v>278</v>
      </c>
      <c r="AA37" t="s">
        <v>278</v>
      </c>
      <c r="AC37" t="s">
        <v>278</v>
      </c>
      <c r="AH37" s="17">
        <f t="shared" si="17"/>
        <v>6.75</v>
      </c>
      <c r="AI37" s="18">
        <f t="shared" si="0"/>
        <v>0</v>
      </c>
      <c r="AJ37" s="18">
        <f t="shared" si="1"/>
        <v>0</v>
      </c>
      <c r="AK37" s="18">
        <f t="shared" si="2"/>
        <v>0</v>
      </c>
      <c r="AL37" s="18">
        <f t="shared" si="3"/>
        <v>0</v>
      </c>
      <c r="AM37" s="18">
        <f t="shared" si="4"/>
        <v>0</v>
      </c>
      <c r="AN37" s="18">
        <f t="shared" si="5"/>
        <v>0</v>
      </c>
      <c r="AO37" s="18">
        <f t="shared" si="18"/>
        <v>6.75</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1392</v>
      </c>
      <c r="BE37" t="s">
        <v>69</v>
      </c>
      <c r="BV37" cm="1">
        <f t="array" ref="BV37">SUMPRODUCT(--EXACT($BW$37,$I$2:$I$4276))</f>
        <v>0</v>
      </c>
      <c r="BW37" t="s">
        <v>65</v>
      </c>
    </row>
    <row r="38" spans="1:75" x14ac:dyDescent="0.25">
      <c r="A38" s="62">
        <v>18092</v>
      </c>
      <c r="B38" s="16">
        <v>41721</v>
      </c>
      <c r="C38" t="s">
        <v>63</v>
      </c>
      <c r="D38" t="s">
        <v>286</v>
      </c>
      <c r="E38" t="s">
        <v>64</v>
      </c>
      <c r="F38" t="s">
        <v>310</v>
      </c>
      <c r="G38" t="s">
        <v>291</v>
      </c>
      <c r="H38" s="63" t="s">
        <v>408</v>
      </c>
      <c r="I38" t="s">
        <v>83</v>
      </c>
      <c r="J38" s="14">
        <v>21</v>
      </c>
      <c r="K38" s="14" t="s">
        <v>63</v>
      </c>
      <c r="L38" t="s">
        <v>3</v>
      </c>
      <c r="M38" s="14">
        <v>6.88</v>
      </c>
      <c r="N38" s="14">
        <v>4.62</v>
      </c>
      <c r="O38" t="s">
        <v>64</v>
      </c>
      <c r="P38" s="21" t="s">
        <v>353</v>
      </c>
      <c r="Q38" t="s">
        <v>63</v>
      </c>
      <c r="R38" t="s">
        <v>295</v>
      </c>
      <c r="S38" t="s">
        <v>63</v>
      </c>
      <c r="T38" t="s">
        <v>271</v>
      </c>
      <c r="U38" t="s">
        <v>278</v>
      </c>
      <c r="W38" t="s">
        <v>278</v>
      </c>
      <c r="Y38" t="s">
        <v>278</v>
      </c>
      <c r="AA38" t="s">
        <v>278</v>
      </c>
      <c r="AC38" t="s">
        <v>278</v>
      </c>
      <c r="AH38" s="17">
        <f t="shared" si="17"/>
        <v>6.88</v>
      </c>
      <c r="AI38" s="18">
        <f t="shared" si="0"/>
        <v>0</v>
      </c>
      <c r="AJ38" s="18">
        <f t="shared" si="1"/>
        <v>0</v>
      </c>
      <c r="AK38" s="18">
        <f t="shared" si="2"/>
        <v>0</v>
      </c>
      <c r="AL38" s="18">
        <f t="shared" si="3"/>
        <v>0</v>
      </c>
      <c r="AM38" s="18">
        <f t="shared" si="4"/>
        <v>0</v>
      </c>
      <c r="AN38" s="18">
        <f t="shared" si="5"/>
        <v>0</v>
      </c>
      <c r="AO38" s="18">
        <f t="shared" si="18"/>
        <v>6.88</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765</v>
      </c>
      <c r="BE38" t="s">
        <v>68</v>
      </c>
    </row>
    <row r="39" spans="1:75" x14ac:dyDescent="0.25">
      <c r="A39" s="62">
        <v>18881</v>
      </c>
      <c r="B39" s="16">
        <v>42276</v>
      </c>
      <c r="C39" t="s">
        <v>63</v>
      </c>
      <c r="D39" t="s">
        <v>319</v>
      </c>
      <c r="E39" t="s">
        <v>64</v>
      </c>
      <c r="F39" t="s">
        <v>372</v>
      </c>
      <c r="G39" t="s">
        <v>373</v>
      </c>
      <c r="H39" s="63" t="s">
        <v>412</v>
      </c>
      <c r="I39" t="s">
        <v>83</v>
      </c>
      <c r="J39" s="14">
        <v>75</v>
      </c>
      <c r="K39" s="14" t="s">
        <v>64</v>
      </c>
      <c r="L39" t="s">
        <v>3</v>
      </c>
      <c r="M39" s="14">
        <v>16.5</v>
      </c>
      <c r="N39" s="14">
        <v>22</v>
      </c>
      <c r="O39" t="s">
        <v>64</v>
      </c>
      <c r="P39" s="21" t="s">
        <v>364</v>
      </c>
      <c r="Q39" t="s">
        <v>64</v>
      </c>
      <c r="R39" t="s">
        <v>374</v>
      </c>
      <c r="S39" t="s">
        <v>64</v>
      </c>
      <c r="T39" t="s">
        <v>375</v>
      </c>
      <c r="U39" t="s">
        <v>63</v>
      </c>
      <c r="V39" t="s">
        <v>286</v>
      </c>
      <c r="W39" t="s">
        <v>63</v>
      </c>
      <c r="X39" t="s">
        <v>271</v>
      </c>
      <c r="Y39" t="s">
        <v>63</v>
      </c>
      <c r="Z39" t="s">
        <v>304</v>
      </c>
      <c r="AA39" t="s">
        <v>278</v>
      </c>
      <c r="AC39" t="s">
        <v>278</v>
      </c>
      <c r="AH39" s="17">
        <f t="shared" si="17"/>
        <v>16.5</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16.5</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1281</v>
      </c>
      <c r="BE39" t="s">
        <v>174</v>
      </c>
    </row>
    <row r="40" spans="1:75" x14ac:dyDescent="0.25">
      <c r="A40" s="62">
        <v>21712</v>
      </c>
      <c r="B40" s="16">
        <v>44574</v>
      </c>
      <c r="C40" t="s">
        <v>63</v>
      </c>
      <c r="D40" t="s">
        <v>271</v>
      </c>
      <c r="E40" t="s">
        <v>64</v>
      </c>
      <c r="F40" t="s">
        <v>302</v>
      </c>
      <c r="G40" t="s">
        <v>291</v>
      </c>
      <c r="H40" s="63" t="s">
        <v>390</v>
      </c>
      <c r="I40" t="s">
        <v>69</v>
      </c>
      <c r="J40" s="14">
        <v>40</v>
      </c>
      <c r="K40" s="14" t="s">
        <v>63</v>
      </c>
      <c r="L40" t="s">
        <v>3</v>
      </c>
      <c r="M40" s="14">
        <v>12.2</v>
      </c>
      <c r="N40" s="14">
        <v>8.8000000000000007</v>
      </c>
      <c r="P40" s="21"/>
      <c r="AH40" s="17">
        <f t="shared" si="17"/>
        <v>12.2</v>
      </c>
      <c r="AI40" s="18">
        <f t="shared" si="0"/>
        <v>12.2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270</v>
      </c>
      <c r="BE40" t="s">
        <v>175</v>
      </c>
    </row>
    <row r="41" spans="1:75" x14ac:dyDescent="0.25">
      <c r="A41" s="62">
        <v>21725</v>
      </c>
      <c r="B41" s="16">
        <v>44580</v>
      </c>
      <c r="C41" t="s">
        <v>63</v>
      </c>
      <c r="D41" t="s">
        <v>286</v>
      </c>
      <c r="E41" t="s">
        <v>64</v>
      </c>
      <c r="F41" t="s">
        <v>326</v>
      </c>
      <c r="G41" t="s">
        <v>291</v>
      </c>
      <c r="H41" s="63" t="s">
        <v>400</v>
      </c>
      <c r="I41" t="s">
        <v>83</v>
      </c>
      <c r="J41" s="14">
        <v>23</v>
      </c>
      <c r="K41" s="14" t="s">
        <v>63</v>
      </c>
      <c r="L41" t="s">
        <v>3</v>
      </c>
      <c r="M41" s="14">
        <v>7.4399999999999995</v>
      </c>
      <c r="N41" s="14">
        <v>5.0600000000000005</v>
      </c>
      <c r="O41" t="s">
        <v>63</v>
      </c>
      <c r="P41" s="21" t="s">
        <v>306</v>
      </c>
      <c r="Q41" t="s">
        <v>63</v>
      </c>
      <c r="R41" t="s">
        <v>304</v>
      </c>
      <c r="S41" t="s">
        <v>63</v>
      </c>
      <c r="T41" t="s">
        <v>271</v>
      </c>
      <c r="U41" t="s">
        <v>64</v>
      </c>
      <c r="V41" t="s">
        <v>327</v>
      </c>
      <c r="W41" t="s">
        <v>64</v>
      </c>
      <c r="X41" t="s">
        <v>335</v>
      </c>
      <c r="Y41" t="s">
        <v>64</v>
      </c>
      <c r="Z41" t="s">
        <v>355</v>
      </c>
      <c r="AA41" t="s">
        <v>278</v>
      </c>
      <c r="AC41" t="s">
        <v>278</v>
      </c>
      <c r="AH41" s="17">
        <f t="shared" si="17"/>
        <v>7.4399999999999995</v>
      </c>
      <c r="AI41" s="18">
        <f t="shared" si="0"/>
        <v>0</v>
      </c>
      <c r="AJ41" s="18">
        <f t="shared" si="1"/>
        <v>0</v>
      </c>
      <c r="AK41" s="18">
        <f t="shared" si="2"/>
        <v>0</v>
      </c>
      <c r="AL41" s="18">
        <f t="shared" si="3"/>
        <v>0</v>
      </c>
      <c r="AM41" s="18">
        <f t="shared" si="4"/>
        <v>0</v>
      </c>
      <c r="AN41" s="18">
        <f t="shared" si="5"/>
        <v>0</v>
      </c>
      <c r="AO41" s="18">
        <f t="shared" si="18"/>
        <v>7.4399999999999995</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67</v>
      </c>
      <c r="BW41" t="s">
        <v>110</v>
      </c>
    </row>
    <row r="42" spans="1:75" x14ac:dyDescent="0.25">
      <c r="A42" s="62">
        <v>21804</v>
      </c>
      <c r="B42" s="16">
        <v>44616</v>
      </c>
      <c r="C42" t="s">
        <v>63</v>
      </c>
      <c r="D42" t="s">
        <v>286</v>
      </c>
      <c r="E42" t="s">
        <v>64</v>
      </c>
      <c r="F42" t="s">
        <v>326</v>
      </c>
      <c r="G42" t="s">
        <v>291</v>
      </c>
      <c r="H42" s="63" t="s">
        <v>382</v>
      </c>
      <c r="I42" t="s">
        <v>83</v>
      </c>
      <c r="J42" s="14">
        <v>41</v>
      </c>
      <c r="K42" s="14" t="s">
        <v>63</v>
      </c>
      <c r="L42" t="s">
        <v>3</v>
      </c>
      <c r="M42" s="14">
        <v>12.48</v>
      </c>
      <c r="N42" s="14">
        <v>9.02</v>
      </c>
      <c r="O42" t="s">
        <v>63</v>
      </c>
      <c r="P42" s="21" t="s">
        <v>304</v>
      </c>
      <c r="Q42" t="s">
        <v>63</v>
      </c>
      <c r="R42" t="s">
        <v>271</v>
      </c>
      <c r="S42" t="s">
        <v>63</v>
      </c>
      <c r="T42" t="s">
        <v>306</v>
      </c>
      <c r="U42" t="s">
        <v>64</v>
      </c>
      <c r="V42" t="s">
        <v>327</v>
      </c>
      <c r="W42" t="s">
        <v>64</v>
      </c>
      <c r="X42" t="s">
        <v>328</v>
      </c>
      <c r="Y42" t="s">
        <v>64</v>
      </c>
      <c r="Z42" t="s">
        <v>329</v>
      </c>
      <c r="AA42" t="s">
        <v>278</v>
      </c>
      <c r="AC42" t="s">
        <v>278</v>
      </c>
      <c r="AH42" s="17">
        <f t="shared" si="17"/>
        <v>12.48</v>
      </c>
      <c r="AI42" s="18">
        <f t="shared" si="0"/>
        <v>0</v>
      </c>
      <c r="AJ42" s="18">
        <f t="shared" si="1"/>
        <v>0</v>
      </c>
      <c r="AK42" s="18">
        <f t="shared" si="2"/>
        <v>0</v>
      </c>
      <c r="AL42" s="18">
        <f t="shared" si="3"/>
        <v>0</v>
      </c>
      <c r="AM42" s="18">
        <f t="shared" si="4"/>
        <v>12.48</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3708</v>
      </c>
      <c r="BE42" t="s">
        <v>80</v>
      </c>
    </row>
    <row r="43" spans="1:75" x14ac:dyDescent="0.25">
      <c r="A43" s="62">
        <v>22081</v>
      </c>
      <c r="B43" s="16">
        <v>44745</v>
      </c>
      <c r="C43" t="s">
        <v>63</v>
      </c>
      <c r="D43" t="s">
        <v>271</v>
      </c>
      <c r="E43" t="s">
        <v>64</v>
      </c>
      <c r="F43" t="s">
        <v>303</v>
      </c>
      <c r="G43" t="s">
        <v>289</v>
      </c>
      <c r="H43" s="61" t="s">
        <v>391</v>
      </c>
      <c r="I43" t="s">
        <v>69</v>
      </c>
      <c r="J43" s="14">
        <v>17</v>
      </c>
      <c r="K43" s="14" t="s">
        <v>63</v>
      </c>
      <c r="L43" t="s">
        <v>3</v>
      </c>
      <c r="M43" s="14">
        <v>5.76</v>
      </c>
      <c r="N43" s="14">
        <v>3.74</v>
      </c>
      <c r="P43" s="21"/>
      <c r="AH43" s="17">
        <f t="shared" si="17"/>
        <v>5.76</v>
      </c>
      <c r="AI43" s="18">
        <f t="shared" si="0"/>
        <v>5.76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22223</v>
      </c>
      <c r="B44" s="16">
        <v>44788</v>
      </c>
      <c r="C44" t="s">
        <v>63</v>
      </c>
      <c r="D44" t="s">
        <v>286</v>
      </c>
      <c r="E44" t="s">
        <v>64</v>
      </c>
      <c r="F44" t="s">
        <v>315</v>
      </c>
      <c r="G44" t="s">
        <v>330</v>
      </c>
      <c r="H44" s="63" t="s">
        <v>382</v>
      </c>
      <c r="I44" t="s">
        <v>83</v>
      </c>
      <c r="J44" s="14">
        <v>50</v>
      </c>
      <c r="K44" s="14" t="s">
        <v>63</v>
      </c>
      <c r="L44" t="s">
        <v>3</v>
      </c>
      <c r="M44" s="14">
        <v>15</v>
      </c>
      <c r="N44" s="14">
        <v>11</v>
      </c>
      <c r="O44" t="s">
        <v>63</v>
      </c>
      <c r="P44" s="21" t="s">
        <v>307</v>
      </c>
      <c r="Q44" t="s">
        <v>63</v>
      </c>
      <c r="R44" t="s">
        <v>271</v>
      </c>
      <c r="S44" t="s">
        <v>63</v>
      </c>
      <c r="T44" t="s">
        <v>331</v>
      </c>
      <c r="U44" t="s">
        <v>63</v>
      </c>
      <c r="V44" t="s">
        <v>306</v>
      </c>
      <c r="W44" t="s">
        <v>64</v>
      </c>
      <c r="X44" t="s">
        <v>318</v>
      </c>
      <c r="Y44" t="s">
        <v>64</v>
      </c>
      <c r="Z44" t="s">
        <v>332</v>
      </c>
      <c r="AA44" t="s">
        <v>64</v>
      </c>
      <c r="AB44" t="s">
        <v>333</v>
      </c>
      <c r="AC44" t="s">
        <v>64</v>
      </c>
      <c r="AD44" t="s">
        <v>334</v>
      </c>
      <c r="AH44" s="17">
        <f t="shared" si="17"/>
        <v>15</v>
      </c>
      <c r="AI44" s="18">
        <f t="shared" si="0"/>
        <v>0</v>
      </c>
      <c r="AJ44" s="18">
        <f t="shared" si="1"/>
        <v>0</v>
      </c>
      <c r="AK44" s="18">
        <f t="shared" si="2"/>
        <v>0</v>
      </c>
      <c r="AL44" s="18">
        <f t="shared" si="3"/>
        <v>0</v>
      </c>
      <c r="AM44" s="18">
        <f t="shared" si="4"/>
        <v>15</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22466</v>
      </c>
      <c r="B45" s="16">
        <v>44926</v>
      </c>
      <c r="C45" t="s">
        <v>63</v>
      </c>
      <c r="D45" t="s">
        <v>286</v>
      </c>
      <c r="E45" t="s">
        <v>64</v>
      </c>
      <c r="F45" t="s">
        <v>312</v>
      </c>
      <c r="G45" t="s">
        <v>291</v>
      </c>
      <c r="H45" s="63" t="s">
        <v>400</v>
      </c>
      <c r="I45" t="s">
        <v>83</v>
      </c>
      <c r="J45" s="14">
        <v>14</v>
      </c>
      <c r="K45" s="14" t="s">
        <v>63</v>
      </c>
      <c r="L45" t="s">
        <v>3</v>
      </c>
      <c r="M45" s="14">
        <v>4.92</v>
      </c>
      <c r="N45" s="14">
        <v>3.08</v>
      </c>
      <c r="O45" t="s">
        <v>63</v>
      </c>
      <c r="P45" s="21" t="s">
        <v>271</v>
      </c>
      <c r="Q45" t="s">
        <v>63</v>
      </c>
      <c r="R45" t="s">
        <v>313</v>
      </c>
      <c r="S45" t="s">
        <v>278</v>
      </c>
      <c r="U45" t="s">
        <v>278</v>
      </c>
      <c r="W45" t="s">
        <v>278</v>
      </c>
      <c r="AH45" s="17">
        <f t="shared" si="17"/>
        <v>4.92</v>
      </c>
      <c r="AI45" s="18">
        <f t="shared" si="0"/>
        <v>0</v>
      </c>
      <c r="AJ45" s="18">
        <f t="shared" si="1"/>
        <v>0</v>
      </c>
      <c r="AK45" s="18">
        <f t="shared" si="2"/>
        <v>4.92</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22486</v>
      </c>
      <c r="B46" s="16">
        <v>44938</v>
      </c>
      <c r="C46" t="s">
        <v>63</v>
      </c>
      <c r="D46" t="s">
        <v>305</v>
      </c>
      <c r="E46" t="s">
        <v>64</v>
      </c>
      <c r="F46" t="s">
        <v>306</v>
      </c>
      <c r="G46" t="s">
        <v>309</v>
      </c>
      <c r="H46" s="63" t="s">
        <v>409</v>
      </c>
      <c r="I46" t="s">
        <v>86</v>
      </c>
      <c r="J46" s="14">
        <v>25</v>
      </c>
      <c r="K46" s="14" t="s">
        <v>64</v>
      </c>
      <c r="L46" t="s">
        <v>3</v>
      </c>
      <c r="M46" s="14">
        <v>2.75</v>
      </c>
      <c r="N46" s="14">
        <v>4</v>
      </c>
      <c r="O46" t="s">
        <v>64</v>
      </c>
      <c r="P46" s="21" t="s">
        <v>307</v>
      </c>
      <c r="Q46" t="s">
        <v>64</v>
      </c>
      <c r="R46" t="s">
        <v>286</v>
      </c>
      <c r="S46" t="s">
        <v>63</v>
      </c>
      <c r="T46" t="s">
        <v>308</v>
      </c>
      <c r="U46" t="s">
        <v>63</v>
      </c>
      <c r="V46" t="s">
        <v>271</v>
      </c>
      <c r="W46" t="s">
        <v>278</v>
      </c>
      <c r="Y46" t="s">
        <v>278</v>
      </c>
      <c r="AA46" t="s">
        <v>278</v>
      </c>
      <c r="AC46" t="s">
        <v>278</v>
      </c>
      <c r="AH46" s="17">
        <f t="shared" si="17"/>
        <v>2.75</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2.75</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22775</v>
      </c>
      <c r="B47" s="16">
        <v>45144</v>
      </c>
      <c r="C47" t="s">
        <v>63</v>
      </c>
      <c r="D47" t="s">
        <v>306</v>
      </c>
      <c r="E47" t="s">
        <v>64</v>
      </c>
      <c r="F47" t="s">
        <v>271</v>
      </c>
      <c r="G47" t="s">
        <v>309</v>
      </c>
      <c r="H47" s="63" t="s">
        <v>398</v>
      </c>
      <c r="I47" t="s">
        <v>86</v>
      </c>
      <c r="J47" s="14">
        <v>42</v>
      </c>
      <c r="K47" s="14" t="s">
        <v>64</v>
      </c>
      <c r="L47" t="s">
        <v>4</v>
      </c>
      <c r="M47" s="14">
        <v>5.04</v>
      </c>
      <c r="N47" s="14">
        <v>5.96</v>
      </c>
      <c r="O47" t="s">
        <v>63</v>
      </c>
      <c r="P47" s="21" t="s">
        <v>286</v>
      </c>
      <c r="Q47" t="s">
        <v>278</v>
      </c>
      <c r="S47" t="s">
        <v>278</v>
      </c>
      <c r="U47" t="s">
        <v>278</v>
      </c>
      <c r="W47" t="s">
        <v>278</v>
      </c>
      <c r="AH47" s="17">
        <f t="shared" si="17"/>
        <v>5.96</v>
      </c>
      <c r="AI47" s="18">
        <f t="shared" si="0"/>
        <v>0</v>
      </c>
      <c r="AJ47" s="18">
        <f t="shared" si="1"/>
        <v>5.96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22787</v>
      </c>
      <c r="B48" s="16">
        <v>45164</v>
      </c>
      <c r="C48" t="s">
        <v>63</v>
      </c>
      <c r="D48" t="s">
        <v>271</v>
      </c>
      <c r="E48" t="s">
        <v>64</v>
      </c>
      <c r="F48" t="s">
        <v>304</v>
      </c>
      <c r="G48" t="s">
        <v>291</v>
      </c>
      <c r="H48" s="63" t="s">
        <v>392</v>
      </c>
      <c r="I48" t="s">
        <v>86</v>
      </c>
      <c r="J48" s="14">
        <v>30</v>
      </c>
      <c r="K48" s="14" t="s">
        <v>63</v>
      </c>
      <c r="L48" t="s">
        <v>4</v>
      </c>
      <c r="M48" s="14">
        <v>4.4000000000000004</v>
      </c>
      <c r="N48" s="14">
        <v>3.6</v>
      </c>
      <c r="O48" t="s">
        <v>63</v>
      </c>
      <c r="P48" s="21" t="s">
        <v>305</v>
      </c>
      <c r="Q48" t="s">
        <v>63</v>
      </c>
      <c r="R48" t="s">
        <v>306</v>
      </c>
      <c r="S48" t="s">
        <v>64</v>
      </c>
      <c r="T48" t="s">
        <v>307</v>
      </c>
      <c r="U48" t="s">
        <v>64</v>
      </c>
      <c r="V48" t="s">
        <v>308</v>
      </c>
      <c r="W48" t="s">
        <v>278</v>
      </c>
      <c r="Y48" t="s">
        <v>278</v>
      </c>
      <c r="AA48" t="s">
        <v>278</v>
      </c>
      <c r="AH48" s="17">
        <f t="shared" si="17"/>
        <v>4.4000000000000004</v>
      </c>
      <c r="AI48" s="18">
        <f t="shared" si="0"/>
        <v>4.4000000000000004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22841</v>
      </c>
      <c r="B49" s="16">
        <v>45216</v>
      </c>
      <c r="C49" t="s">
        <v>63</v>
      </c>
      <c r="D49" t="s">
        <v>377</v>
      </c>
      <c r="E49" t="s">
        <v>64</v>
      </c>
      <c r="F49" t="s">
        <v>362</v>
      </c>
      <c r="G49" t="s">
        <v>373</v>
      </c>
      <c r="H49" s="63" t="s">
        <v>382</v>
      </c>
      <c r="I49" t="s">
        <v>83</v>
      </c>
      <c r="J49" s="14">
        <v>28</v>
      </c>
      <c r="K49" s="14" t="s">
        <v>63</v>
      </c>
      <c r="L49" t="s">
        <v>3</v>
      </c>
      <c r="M49" s="14">
        <v>8.84</v>
      </c>
      <c r="N49" s="14">
        <v>6.16</v>
      </c>
      <c r="O49" t="s">
        <v>63</v>
      </c>
      <c r="P49" s="21" t="s">
        <v>342</v>
      </c>
      <c r="Q49" t="s">
        <v>64</v>
      </c>
      <c r="R49" t="s">
        <v>337</v>
      </c>
      <c r="S49" t="s">
        <v>63</v>
      </c>
      <c r="T49" t="s">
        <v>286</v>
      </c>
      <c r="U49" t="s">
        <v>64</v>
      </c>
      <c r="V49" t="s">
        <v>329</v>
      </c>
      <c r="W49" t="s">
        <v>63</v>
      </c>
      <c r="X49" t="s">
        <v>307</v>
      </c>
      <c r="Y49" t="s">
        <v>64</v>
      </c>
      <c r="Z49" t="s">
        <v>364</v>
      </c>
      <c r="AA49" t="s">
        <v>63</v>
      </c>
      <c r="AB49" t="s">
        <v>271</v>
      </c>
      <c r="AC49" t="s">
        <v>64</v>
      </c>
      <c r="AD49" t="s">
        <v>334</v>
      </c>
      <c r="AH49" s="17">
        <f t="shared" si="17"/>
        <v>8.84</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8.84</v>
      </c>
      <c r="AX49" s="18">
        <f t="shared" si="14"/>
        <v>0</v>
      </c>
      <c r="AY49" s="18">
        <f t="shared" si="15"/>
        <v>0</v>
      </c>
      <c r="AZ49" s="18">
        <f t="shared" si="16"/>
        <v>0</v>
      </c>
    </row>
    <row r="50" spans="1:52" x14ac:dyDescent="0.25">
      <c r="A50" s="62">
        <v>22904</v>
      </c>
      <c r="B50" s="16">
        <v>45277</v>
      </c>
      <c r="C50" t="s">
        <v>63</v>
      </c>
      <c r="D50" t="s">
        <v>286</v>
      </c>
      <c r="E50" t="s">
        <v>64</v>
      </c>
      <c r="F50" t="s">
        <v>314</v>
      </c>
      <c r="G50" t="s">
        <v>291</v>
      </c>
      <c r="H50" s="63" t="s">
        <v>392</v>
      </c>
      <c r="I50" t="s">
        <v>83</v>
      </c>
      <c r="J50" s="14">
        <v>17</v>
      </c>
      <c r="K50" s="14" t="s">
        <v>278</v>
      </c>
      <c r="L50" t="s">
        <v>5</v>
      </c>
      <c r="M50" s="14">
        <v>4.25</v>
      </c>
      <c r="N50" s="14">
        <v>4.25</v>
      </c>
      <c r="O50" t="s">
        <v>63</v>
      </c>
      <c r="P50" s="21" t="s">
        <v>271</v>
      </c>
      <c r="Q50" t="s">
        <v>63</v>
      </c>
      <c r="R50" t="s">
        <v>306</v>
      </c>
      <c r="S50" t="s">
        <v>63</v>
      </c>
      <c r="T50" t="s">
        <v>315</v>
      </c>
      <c r="U50" t="s">
        <v>63</v>
      </c>
      <c r="V50" t="s">
        <v>307</v>
      </c>
      <c r="W50" t="s">
        <v>64</v>
      </c>
      <c r="X50" t="s">
        <v>316</v>
      </c>
      <c r="AH50" s="17">
        <f t="shared" si="17"/>
        <v>4.25</v>
      </c>
      <c r="AI50" s="18">
        <f t="shared" si="0"/>
        <v>0</v>
      </c>
      <c r="AJ50" s="18">
        <f t="shared" si="1"/>
        <v>0</v>
      </c>
      <c r="AK50" s="18">
        <f t="shared" si="2"/>
        <v>4.25</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63</v>
      </c>
      <c r="D51" t="s">
        <v>337</v>
      </c>
      <c r="E51" t="s">
        <v>64</v>
      </c>
      <c r="F51" t="s">
        <v>306</v>
      </c>
      <c r="G51" t="s">
        <v>289</v>
      </c>
      <c r="H51" s="63" t="s">
        <v>410</v>
      </c>
      <c r="I51" t="s">
        <v>83</v>
      </c>
      <c r="J51" s="14">
        <v>17</v>
      </c>
      <c r="K51" s="14" t="s">
        <v>64</v>
      </c>
      <c r="L51" t="s">
        <v>3</v>
      </c>
      <c r="M51" s="14">
        <v>3.74</v>
      </c>
      <c r="N51" s="14">
        <v>5.76</v>
      </c>
      <c r="O51" t="s">
        <v>63</v>
      </c>
      <c r="P51" s="21" t="s">
        <v>335</v>
      </c>
      <c r="Q51" t="s">
        <v>64</v>
      </c>
      <c r="R51" t="s">
        <v>307</v>
      </c>
      <c r="S51" t="s">
        <v>63</v>
      </c>
      <c r="T51" t="s">
        <v>361</v>
      </c>
      <c r="U51" t="s">
        <v>64</v>
      </c>
      <c r="V51" t="s">
        <v>271</v>
      </c>
      <c r="W51" t="s">
        <v>63</v>
      </c>
      <c r="X51" t="s">
        <v>338</v>
      </c>
      <c r="Y51" t="s">
        <v>64</v>
      </c>
      <c r="Z51" t="s">
        <v>342</v>
      </c>
      <c r="AA51" t="s">
        <v>63</v>
      </c>
      <c r="AB51" t="s">
        <v>303</v>
      </c>
      <c r="AC51" t="s">
        <v>64</v>
      </c>
      <c r="AD51" t="s">
        <v>286</v>
      </c>
      <c r="AH51" s="17">
        <f t="shared" si="17"/>
        <v>5.76</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5.76</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63</v>
      </c>
      <c r="D52" t="s">
        <v>286</v>
      </c>
      <c r="E52" t="s">
        <v>64</v>
      </c>
      <c r="F52" t="s">
        <v>335</v>
      </c>
      <c r="G52" t="s">
        <v>293</v>
      </c>
      <c r="H52" s="63" t="s">
        <v>401</v>
      </c>
      <c r="I52" t="s">
        <v>83</v>
      </c>
      <c r="J52" s="14">
        <v>34</v>
      </c>
      <c r="K52" s="14" t="s">
        <v>63</v>
      </c>
      <c r="L52" t="s">
        <v>3</v>
      </c>
      <c r="M52" s="14">
        <v>10.52</v>
      </c>
      <c r="N52" s="14">
        <v>7.48</v>
      </c>
      <c r="O52" t="s">
        <v>63</v>
      </c>
      <c r="P52" s="21" t="s">
        <v>304</v>
      </c>
      <c r="Q52" t="s">
        <v>63</v>
      </c>
      <c r="R52" t="s">
        <v>271</v>
      </c>
      <c r="S52" t="s">
        <v>63</v>
      </c>
      <c r="T52" t="s">
        <v>306</v>
      </c>
      <c r="U52" t="s">
        <v>63</v>
      </c>
      <c r="V52" t="s">
        <v>307</v>
      </c>
      <c r="W52" t="s">
        <v>64</v>
      </c>
      <c r="X52" t="s">
        <v>336</v>
      </c>
      <c r="Y52" t="s">
        <v>64</v>
      </c>
      <c r="Z52" t="s">
        <v>337</v>
      </c>
      <c r="AA52" t="s">
        <v>278</v>
      </c>
      <c r="AC52" t="s">
        <v>278</v>
      </c>
      <c r="AH52" s="17">
        <f t="shared" si="17"/>
        <v>10.52</v>
      </c>
      <c r="AI52" s="18">
        <f t="shared" si="0"/>
        <v>0</v>
      </c>
      <c r="AJ52" s="18">
        <f t="shared" si="1"/>
        <v>0</v>
      </c>
      <c r="AK52" s="18">
        <f t="shared" si="2"/>
        <v>0</v>
      </c>
      <c r="AL52" s="18">
        <f t="shared" si="3"/>
        <v>0</v>
      </c>
      <c r="AM52" s="18">
        <f t="shared" si="4"/>
        <v>10.52</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63</v>
      </c>
      <c r="D53" t="s">
        <v>286</v>
      </c>
      <c r="E53" t="s">
        <v>64</v>
      </c>
      <c r="F53" t="s">
        <v>314</v>
      </c>
      <c r="G53" t="s">
        <v>293</v>
      </c>
      <c r="H53" s="63" t="s">
        <v>402</v>
      </c>
      <c r="I53" t="s">
        <v>83</v>
      </c>
      <c r="J53" s="14">
        <v>15</v>
      </c>
      <c r="K53" s="14" t="s">
        <v>64</v>
      </c>
      <c r="L53" t="s">
        <v>3</v>
      </c>
      <c r="M53" s="14">
        <v>3.3</v>
      </c>
      <c r="N53" s="14">
        <v>5.2</v>
      </c>
      <c r="O53" t="s">
        <v>63</v>
      </c>
      <c r="P53" s="21" t="s">
        <v>306</v>
      </c>
      <c r="Q53" t="s">
        <v>63</v>
      </c>
      <c r="R53" t="s">
        <v>271</v>
      </c>
      <c r="S53" t="s">
        <v>64</v>
      </c>
      <c r="T53" t="s">
        <v>334</v>
      </c>
      <c r="U53" t="s">
        <v>64</v>
      </c>
      <c r="V53" t="s">
        <v>338</v>
      </c>
      <c r="W53" t="s">
        <v>64</v>
      </c>
      <c r="X53" t="s">
        <v>328</v>
      </c>
      <c r="Y53" t="s">
        <v>278</v>
      </c>
      <c r="AA53" t="s">
        <v>278</v>
      </c>
      <c r="AC53" t="s">
        <v>278</v>
      </c>
      <c r="AH53" s="17">
        <f t="shared" si="17"/>
        <v>3.3</v>
      </c>
      <c r="AI53" s="18">
        <f t="shared" si="0"/>
        <v>0</v>
      </c>
      <c r="AJ53" s="18">
        <f t="shared" si="1"/>
        <v>0</v>
      </c>
      <c r="AK53" s="18">
        <f t="shared" si="2"/>
        <v>0</v>
      </c>
      <c r="AL53" s="18">
        <f t="shared" si="3"/>
        <v>0</v>
      </c>
      <c r="AM53" s="18">
        <f t="shared" si="4"/>
        <v>3.3</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63</v>
      </c>
      <c r="D54" t="s">
        <v>306</v>
      </c>
      <c r="E54" t="s">
        <v>64</v>
      </c>
      <c r="F54" t="s">
        <v>376</v>
      </c>
      <c r="G54" t="s">
        <v>293</v>
      </c>
      <c r="H54" s="63" t="s">
        <v>413</v>
      </c>
      <c r="I54" t="s">
        <v>83</v>
      </c>
      <c r="J54" s="14">
        <v>47</v>
      </c>
      <c r="K54" s="14" t="s">
        <v>64</v>
      </c>
      <c r="L54" t="s">
        <v>4</v>
      </c>
      <c r="M54" s="14">
        <v>11.28</v>
      </c>
      <c r="N54" s="14">
        <v>13.22</v>
      </c>
      <c r="O54" t="s">
        <v>63</v>
      </c>
      <c r="P54" s="21" t="s">
        <v>286</v>
      </c>
      <c r="Q54" t="s">
        <v>64</v>
      </c>
      <c r="R54" t="s">
        <v>316</v>
      </c>
      <c r="S54" t="s">
        <v>63</v>
      </c>
      <c r="T54" t="s">
        <v>307</v>
      </c>
      <c r="U54" t="s">
        <v>64</v>
      </c>
      <c r="V54" t="s">
        <v>361</v>
      </c>
      <c r="W54" t="s">
        <v>63</v>
      </c>
      <c r="X54" t="s">
        <v>271</v>
      </c>
      <c r="Y54" t="s">
        <v>278</v>
      </c>
      <c r="AA54" t="s">
        <v>278</v>
      </c>
      <c r="AC54" t="s">
        <v>278</v>
      </c>
      <c r="AH54" s="17">
        <f t="shared" si="17"/>
        <v>11.28</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11.28</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23022</v>
      </c>
      <c r="B55" s="16">
        <v>45388</v>
      </c>
      <c r="C55" t="s">
        <v>63</v>
      </c>
      <c r="D55" t="s">
        <v>286</v>
      </c>
      <c r="E55" t="s">
        <v>64</v>
      </c>
      <c r="F55" t="s">
        <v>306</v>
      </c>
      <c r="G55" t="s">
        <v>293</v>
      </c>
      <c r="H55" s="63" t="s">
        <v>403</v>
      </c>
      <c r="I55" t="s">
        <v>86</v>
      </c>
      <c r="J55" s="14">
        <v>31</v>
      </c>
      <c r="K55" s="14" t="s">
        <v>278</v>
      </c>
      <c r="L55" t="s">
        <v>5</v>
      </c>
      <c r="M55" s="14">
        <v>3.875</v>
      </c>
      <c r="N55" s="14">
        <v>3.875</v>
      </c>
      <c r="O55" t="s">
        <v>64</v>
      </c>
      <c r="P55" s="21" t="s">
        <v>305</v>
      </c>
      <c r="Q55" t="s">
        <v>63</v>
      </c>
      <c r="R55" t="s">
        <v>271</v>
      </c>
      <c r="S55" t="s">
        <v>278</v>
      </c>
      <c r="U55" t="s">
        <v>278</v>
      </c>
      <c r="W55" t="s">
        <v>278</v>
      </c>
      <c r="Y55" t="s">
        <v>278</v>
      </c>
      <c r="AA55" t="s">
        <v>278</v>
      </c>
      <c r="AC55" t="s">
        <v>278</v>
      </c>
      <c r="AH55" s="17">
        <f t="shared" si="17"/>
        <v>3.875</v>
      </c>
      <c r="AI55" s="18">
        <f t="shared" si="0"/>
        <v>0</v>
      </c>
      <c r="AJ55" s="18">
        <f t="shared" si="1"/>
        <v>0</v>
      </c>
      <c r="AK55" s="18">
        <f t="shared" si="2"/>
        <v>0</v>
      </c>
      <c r="AL55" s="18">
        <f t="shared" si="3"/>
        <v>0</v>
      </c>
      <c r="AM55" s="18">
        <f t="shared" si="4"/>
        <v>3.875</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23025</v>
      </c>
      <c r="B56" s="16">
        <v>45390</v>
      </c>
      <c r="C56" t="s">
        <v>63</v>
      </c>
      <c r="D56" t="s">
        <v>339</v>
      </c>
      <c r="E56" t="s">
        <v>64</v>
      </c>
      <c r="F56" t="s">
        <v>306</v>
      </c>
      <c r="G56" t="s">
        <v>340</v>
      </c>
      <c r="H56" s="63" t="s">
        <v>404</v>
      </c>
      <c r="I56" t="s">
        <v>83</v>
      </c>
      <c r="J56" s="14">
        <v>12</v>
      </c>
      <c r="K56" s="14" t="s">
        <v>278</v>
      </c>
      <c r="L56" t="s">
        <v>5</v>
      </c>
      <c r="M56" s="14">
        <v>3</v>
      </c>
      <c r="N56" s="14">
        <v>3</v>
      </c>
      <c r="O56" t="s">
        <v>63</v>
      </c>
      <c r="P56" s="21" t="s">
        <v>315</v>
      </c>
      <c r="Q56" t="s">
        <v>64</v>
      </c>
      <c r="R56" t="s">
        <v>271</v>
      </c>
      <c r="S56" t="s">
        <v>63</v>
      </c>
      <c r="T56" t="s">
        <v>341</v>
      </c>
      <c r="U56" t="s">
        <v>64</v>
      </c>
      <c r="V56" t="s">
        <v>342</v>
      </c>
      <c r="W56" t="s">
        <v>63</v>
      </c>
      <c r="X56" t="s">
        <v>343</v>
      </c>
      <c r="Y56" t="s">
        <v>64</v>
      </c>
      <c r="Z56" t="s">
        <v>405</v>
      </c>
      <c r="AA56" t="s">
        <v>63</v>
      </c>
      <c r="AB56" t="s">
        <v>344</v>
      </c>
      <c r="AC56" t="s">
        <v>64</v>
      </c>
      <c r="AD56" t="s">
        <v>286</v>
      </c>
      <c r="AH56" s="17">
        <f t="shared" si="17"/>
        <v>3</v>
      </c>
      <c r="AI56" s="18">
        <f t="shared" si="0"/>
        <v>0</v>
      </c>
      <c r="AJ56" s="18">
        <f t="shared" si="1"/>
        <v>0</v>
      </c>
      <c r="AK56" s="18">
        <f t="shared" si="2"/>
        <v>0</v>
      </c>
      <c r="AL56" s="18">
        <f t="shared" si="3"/>
        <v>0</v>
      </c>
      <c r="AM56" s="18">
        <f t="shared" si="4"/>
        <v>0</v>
      </c>
      <c r="AN56" s="18">
        <f t="shared" si="5"/>
        <v>3</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23035</v>
      </c>
      <c r="B57" s="16">
        <v>45400</v>
      </c>
      <c r="C57" t="s">
        <v>63</v>
      </c>
      <c r="D57" t="s">
        <v>271</v>
      </c>
      <c r="E57" t="s">
        <v>64</v>
      </c>
      <c r="F57" t="s">
        <v>286</v>
      </c>
      <c r="G57" t="s">
        <v>293</v>
      </c>
      <c r="H57" s="63" t="s">
        <v>393</v>
      </c>
      <c r="I57" t="s">
        <v>68</v>
      </c>
      <c r="J57" s="14">
        <v>13</v>
      </c>
      <c r="K57" s="14" t="s">
        <v>63</v>
      </c>
      <c r="L57" t="s">
        <v>3</v>
      </c>
      <c r="M57" s="14">
        <v>2.3200000000000003</v>
      </c>
      <c r="N57" s="14">
        <v>1.43</v>
      </c>
      <c r="P57" s="21"/>
      <c r="AH57" s="17">
        <f t="shared" si="17"/>
        <v>2.3200000000000003</v>
      </c>
      <c r="AI57" s="18">
        <f t="shared" si="0"/>
        <v>2.3200000000000003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23336</v>
      </c>
      <c r="B58" s="16">
        <v>45748</v>
      </c>
      <c r="C58" t="s">
        <v>63</v>
      </c>
      <c r="D58" t="s">
        <v>286</v>
      </c>
      <c r="E58" t="s">
        <v>64</v>
      </c>
      <c r="F58" t="s">
        <v>271</v>
      </c>
      <c r="G58" t="s">
        <v>309</v>
      </c>
      <c r="H58" s="61" t="s">
        <v>414</v>
      </c>
      <c r="I58" t="s">
        <v>68</v>
      </c>
      <c r="J58" s="14">
        <v>30</v>
      </c>
      <c r="K58" s="14" t="s">
        <v>63</v>
      </c>
      <c r="L58" t="s">
        <v>3</v>
      </c>
      <c r="M58" s="14">
        <v>4.7</v>
      </c>
      <c r="N58" s="14">
        <v>3.3</v>
      </c>
      <c r="AH58" s="17">
        <f t="shared" si="17"/>
        <v>3.3</v>
      </c>
      <c r="AI58" s="18">
        <f t="shared" si="0"/>
        <v>0</v>
      </c>
      <c r="AJ58" s="18">
        <f t="shared" si="1"/>
        <v>3.3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23352</v>
      </c>
      <c r="B59" s="16">
        <v>45778</v>
      </c>
      <c r="C59" t="s">
        <v>63</v>
      </c>
      <c r="D59" t="s">
        <v>271</v>
      </c>
      <c r="E59" t="s">
        <v>64</v>
      </c>
      <c r="F59" t="s">
        <v>286</v>
      </c>
      <c r="G59" t="s">
        <v>415</v>
      </c>
      <c r="H59" s="61" t="s">
        <v>416</v>
      </c>
      <c r="I59" t="s">
        <v>68</v>
      </c>
      <c r="J59" s="14">
        <v>28</v>
      </c>
      <c r="K59" s="14" t="s">
        <v>64</v>
      </c>
      <c r="L59" t="s">
        <v>3</v>
      </c>
      <c r="M59" s="14">
        <v>3.08</v>
      </c>
      <c r="N59" s="14">
        <v>4.42</v>
      </c>
      <c r="AH59" s="17">
        <f t="shared" si="17"/>
        <v>3.08</v>
      </c>
      <c r="AI59" s="18">
        <f t="shared" si="0"/>
        <v>3.08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23402</v>
      </c>
      <c r="B60" s="16">
        <v>45809</v>
      </c>
      <c r="C60" t="s">
        <v>63</v>
      </c>
      <c r="D60" t="s">
        <v>286</v>
      </c>
      <c r="E60" t="s">
        <v>64</v>
      </c>
      <c r="F60" t="s">
        <v>271</v>
      </c>
      <c r="G60" t="s">
        <v>373</v>
      </c>
      <c r="H60" s="61" t="s">
        <v>417</v>
      </c>
      <c r="I60" t="s">
        <v>68</v>
      </c>
      <c r="J60" s="14">
        <v>69</v>
      </c>
      <c r="K60" s="14" t="s">
        <v>63</v>
      </c>
      <c r="L60" t="s">
        <v>4</v>
      </c>
      <c r="M60" s="14">
        <v>9.4700000000000006</v>
      </c>
      <c r="N60" s="14">
        <v>8.2799999999999994</v>
      </c>
      <c r="AH60" s="17">
        <f t="shared" si="17"/>
        <v>8.2799999999999994</v>
      </c>
      <c r="AI60" s="18">
        <f t="shared" si="0"/>
        <v>0</v>
      </c>
      <c r="AJ60" s="18">
        <f t="shared" si="1"/>
        <v>8.2799999999999994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23423</v>
      </c>
      <c r="B61" s="16">
        <v>45839</v>
      </c>
      <c r="C61" t="s">
        <v>63</v>
      </c>
      <c r="D61" t="s">
        <v>286</v>
      </c>
      <c r="E61" t="s">
        <v>64</v>
      </c>
      <c r="F61" t="s">
        <v>418</v>
      </c>
      <c r="G61" t="s">
        <v>293</v>
      </c>
      <c r="H61" s="61" t="s">
        <v>419</v>
      </c>
      <c r="I61" t="s">
        <v>83</v>
      </c>
      <c r="J61" s="14">
        <v>30</v>
      </c>
      <c r="K61" s="14" t="s">
        <v>63</v>
      </c>
      <c r="L61" t="s">
        <v>3</v>
      </c>
      <c r="M61" s="14">
        <v>9.4</v>
      </c>
      <c r="N61" s="14">
        <v>6.6</v>
      </c>
      <c r="O61" t="s">
        <v>64</v>
      </c>
      <c r="P61" s="21" t="s">
        <v>335</v>
      </c>
      <c r="Q61" t="s">
        <v>64</v>
      </c>
      <c r="R61" t="s">
        <v>339</v>
      </c>
      <c r="S61" t="s">
        <v>63</v>
      </c>
      <c r="T61" t="s">
        <v>271</v>
      </c>
      <c r="U61" t="s">
        <v>63</v>
      </c>
      <c r="V61" t="s">
        <v>306</v>
      </c>
      <c r="W61" t="s">
        <v>63</v>
      </c>
      <c r="X61" t="s">
        <v>420</v>
      </c>
      <c r="AH61" s="17">
        <f t="shared" si="17"/>
        <v>9.4</v>
      </c>
      <c r="AI61" s="18">
        <f t="shared" si="0"/>
        <v>0</v>
      </c>
      <c r="AJ61" s="18">
        <f t="shared" si="1"/>
        <v>0</v>
      </c>
      <c r="AK61" s="18">
        <f t="shared" si="2"/>
        <v>0</v>
      </c>
      <c r="AL61" s="18">
        <f t="shared" si="3"/>
        <v>0</v>
      </c>
      <c r="AM61" s="18">
        <f t="shared" si="4"/>
        <v>0</v>
      </c>
      <c r="AN61" s="18">
        <f t="shared" si="5"/>
        <v>0</v>
      </c>
      <c r="AO61" s="18">
        <f t="shared" si="18"/>
        <v>9.4</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23436</v>
      </c>
      <c r="B62" s="16">
        <v>45839</v>
      </c>
      <c r="C62" t="s">
        <v>63</v>
      </c>
      <c r="D62" t="s">
        <v>421</v>
      </c>
      <c r="E62" t="s">
        <v>64</v>
      </c>
      <c r="F62" t="s">
        <v>271</v>
      </c>
      <c r="G62" t="s">
        <v>422</v>
      </c>
      <c r="H62" s="61" t="s">
        <v>423</v>
      </c>
      <c r="I62" t="s">
        <v>86</v>
      </c>
      <c r="J62" s="14">
        <v>40</v>
      </c>
      <c r="K62" s="14" t="s">
        <v>278</v>
      </c>
      <c r="L62" t="s">
        <v>5</v>
      </c>
      <c r="M62" s="14">
        <v>5</v>
      </c>
      <c r="N62" s="14">
        <v>5</v>
      </c>
      <c r="O62" t="s">
        <v>63</v>
      </c>
      <c r="P62" s="21" t="s">
        <v>333</v>
      </c>
      <c r="Q62" t="s">
        <v>63</v>
      </c>
      <c r="R62" t="s">
        <v>424</v>
      </c>
      <c r="S62" t="s">
        <v>63</v>
      </c>
      <c r="T62" t="s">
        <v>425</v>
      </c>
      <c r="U62" t="s">
        <v>63</v>
      </c>
      <c r="V62" t="s">
        <v>426</v>
      </c>
      <c r="AH62" s="17">
        <f t="shared" si="17"/>
        <v>5</v>
      </c>
      <c r="AI62" s="18">
        <f t="shared" si="0"/>
        <v>0</v>
      </c>
      <c r="AJ62" s="18">
        <f t="shared" si="1"/>
        <v>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23459</v>
      </c>
      <c r="B63" s="16">
        <v>45870</v>
      </c>
      <c r="C63" t="s">
        <v>63</v>
      </c>
      <c r="D63" t="s">
        <v>306</v>
      </c>
      <c r="E63" t="s">
        <v>64</v>
      </c>
      <c r="F63" t="s">
        <v>337</v>
      </c>
      <c r="G63" t="s">
        <v>291</v>
      </c>
      <c r="H63" s="61" t="s">
        <v>427</v>
      </c>
      <c r="I63" t="s">
        <v>83</v>
      </c>
      <c r="J63" s="14">
        <v>16</v>
      </c>
      <c r="K63" s="14" t="s">
        <v>63</v>
      </c>
      <c r="L63" t="s">
        <v>3</v>
      </c>
      <c r="M63" s="14">
        <v>5.48</v>
      </c>
      <c r="N63" s="14">
        <v>3.52</v>
      </c>
      <c r="O63" t="s">
        <v>64</v>
      </c>
      <c r="P63" s="21" t="s">
        <v>329</v>
      </c>
      <c r="Q63" t="s">
        <v>64</v>
      </c>
      <c r="R63" t="s">
        <v>335</v>
      </c>
      <c r="S63" t="s">
        <v>64</v>
      </c>
      <c r="T63" t="s">
        <v>338</v>
      </c>
      <c r="U63" t="s">
        <v>64</v>
      </c>
      <c r="V63" t="s">
        <v>428</v>
      </c>
      <c r="W63" t="s">
        <v>63</v>
      </c>
      <c r="X63" t="s">
        <v>341</v>
      </c>
      <c r="Y63" t="s">
        <v>63</v>
      </c>
      <c r="Z63" t="s">
        <v>271</v>
      </c>
      <c r="AA63" t="s">
        <v>63</v>
      </c>
      <c r="AB63" t="s">
        <v>286</v>
      </c>
      <c r="AH63" s="17">
        <f t="shared" si="17"/>
        <v>5.48</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5.48</v>
      </c>
      <c r="AV63" s="18">
        <f t="shared" si="12"/>
        <v>0</v>
      </c>
      <c r="AW63" s="18">
        <f t="shared" si="13"/>
        <v>0</v>
      </c>
      <c r="AX63" s="18">
        <f t="shared" si="14"/>
        <v>0</v>
      </c>
      <c r="AY63" s="18">
        <f t="shared" si="15"/>
        <v>0</v>
      </c>
      <c r="AZ63" s="18">
        <f t="shared" si="16"/>
        <v>0</v>
      </c>
    </row>
    <row r="64" spans="1:52" x14ac:dyDescent="0.25">
      <c r="A64" s="62">
        <v>23544</v>
      </c>
      <c r="B64" s="16">
        <v>45931</v>
      </c>
      <c r="C64" t="s">
        <v>63</v>
      </c>
      <c r="D64" t="s">
        <v>286</v>
      </c>
      <c r="E64" t="s">
        <v>64</v>
      </c>
      <c r="F64" t="s">
        <v>339</v>
      </c>
      <c r="G64" t="s">
        <v>373</v>
      </c>
      <c r="H64" s="61" t="s">
        <v>429</v>
      </c>
      <c r="I64" t="s">
        <v>86</v>
      </c>
      <c r="J64" s="14">
        <v>77</v>
      </c>
      <c r="K64" s="14" t="s">
        <v>63</v>
      </c>
      <c r="L64" t="s">
        <v>3</v>
      </c>
      <c r="M64" s="14">
        <v>11.28</v>
      </c>
      <c r="N64" s="14">
        <v>8.4700000000000006</v>
      </c>
      <c r="O64" t="s">
        <v>64</v>
      </c>
      <c r="P64" s="21" t="s">
        <v>337</v>
      </c>
      <c r="Q64" t="s">
        <v>64</v>
      </c>
      <c r="R64" t="s">
        <v>336</v>
      </c>
      <c r="S64" t="s">
        <v>64</v>
      </c>
      <c r="T64" t="s">
        <v>335</v>
      </c>
      <c r="U64" t="s">
        <v>63</v>
      </c>
      <c r="V64" t="s">
        <v>306</v>
      </c>
      <c r="W64" t="s">
        <v>63</v>
      </c>
      <c r="X64" t="s">
        <v>271</v>
      </c>
      <c r="Y64" t="s">
        <v>63</v>
      </c>
      <c r="Z64" t="s">
        <v>307</v>
      </c>
      <c r="AH64" s="17">
        <f t="shared" si="17"/>
        <v>11.28</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11.28</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23597</v>
      </c>
      <c r="B65" s="16">
        <v>45992</v>
      </c>
      <c r="C65" t="s">
        <v>63</v>
      </c>
      <c r="D65" t="s">
        <v>271</v>
      </c>
      <c r="E65" t="s">
        <v>64</v>
      </c>
      <c r="F65" t="s">
        <v>304</v>
      </c>
      <c r="G65" t="s">
        <v>291</v>
      </c>
      <c r="H65" s="61" t="s">
        <v>392</v>
      </c>
      <c r="I65" t="s">
        <v>68</v>
      </c>
      <c r="J65" s="14">
        <v>35</v>
      </c>
      <c r="K65" s="14" t="s">
        <v>63</v>
      </c>
      <c r="L65" t="s">
        <v>3</v>
      </c>
      <c r="M65" s="14">
        <v>5.4</v>
      </c>
      <c r="N65" s="14">
        <v>3.85</v>
      </c>
      <c r="AH65" s="17">
        <f t="shared" si="17"/>
        <v>5.4</v>
      </c>
      <c r="AI65" s="18">
        <f t="shared" si="0"/>
        <v>5.4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23605</v>
      </c>
      <c r="B66" s="16">
        <v>45992</v>
      </c>
      <c r="C66" t="s">
        <v>63</v>
      </c>
      <c r="D66" t="s">
        <v>286</v>
      </c>
      <c r="E66" t="s">
        <v>64</v>
      </c>
      <c r="F66" t="s">
        <v>338</v>
      </c>
      <c r="G66" t="s">
        <v>293</v>
      </c>
      <c r="H66" s="61" t="s">
        <v>382</v>
      </c>
      <c r="I66" t="s">
        <v>83</v>
      </c>
      <c r="J66" s="14">
        <v>44</v>
      </c>
      <c r="K66" s="14" t="s">
        <v>63</v>
      </c>
      <c r="L66" t="s">
        <v>3</v>
      </c>
      <c r="M66" s="14">
        <v>13.32</v>
      </c>
      <c r="N66" s="14">
        <v>9.68</v>
      </c>
      <c r="O66" t="s">
        <v>63</v>
      </c>
      <c r="P66" s="21" t="s">
        <v>271</v>
      </c>
      <c r="Q66" t="s">
        <v>63</v>
      </c>
      <c r="R66" t="s">
        <v>420</v>
      </c>
      <c r="S66" t="s">
        <v>63</v>
      </c>
      <c r="T66" t="s">
        <v>341</v>
      </c>
      <c r="U66" t="s">
        <v>63</v>
      </c>
      <c r="V66" t="s">
        <v>306</v>
      </c>
      <c r="W66" t="s">
        <v>63</v>
      </c>
      <c r="X66" t="s">
        <v>307</v>
      </c>
      <c r="Y66" t="s">
        <v>64</v>
      </c>
      <c r="Z66" t="s">
        <v>337</v>
      </c>
      <c r="AA66" t="s">
        <v>64</v>
      </c>
      <c r="AB66" t="s">
        <v>329</v>
      </c>
      <c r="AC66" t="s">
        <v>64</v>
      </c>
      <c r="AD66" t="s">
        <v>336</v>
      </c>
      <c r="AH66" s="17">
        <f t="shared" si="17"/>
        <v>13.32</v>
      </c>
      <c r="AI66" s="18">
        <f t="shared" ref="AI66:AI129" si="23">SUMIFS(M66,D66,"*"&amp;$BB$1&amp;"*")</f>
        <v>0</v>
      </c>
      <c r="AJ66" s="18">
        <f t="shared" ref="AJ66:AJ129" si="24">SUMIFS(N66,F66,"*"&amp;$BB$1&amp;"*")</f>
        <v>0</v>
      </c>
      <c r="AK66" s="18">
        <f t="shared" ref="AK66:AK129" si="25">SUMIFS(M66,P66,"*"&amp;$BB$1&amp;"*",O66,"CSA")</f>
        <v>13.32</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23667</v>
      </c>
      <c r="B67" s="16">
        <v>46054</v>
      </c>
      <c r="C67" t="s">
        <v>63</v>
      </c>
      <c r="D67" t="s">
        <v>306</v>
      </c>
      <c r="E67" t="s">
        <v>64</v>
      </c>
      <c r="F67" t="s">
        <v>418</v>
      </c>
      <c r="G67" t="s">
        <v>373</v>
      </c>
      <c r="H67" s="61" t="s">
        <v>431</v>
      </c>
      <c r="I67" t="s">
        <v>83</v>
      </c>
      <c r="J67" s="14">
        <v>25</v>
      </c>
      <c r="K67" s="14" t="s">
        <v>278</v>
      </c>
      <c r="L67" t="s">
        <v>5</v>
      </c>
      <c r="M67" s="14">
        <v>6.25</v>
      </c>
      <c r="N67" s="14">
        <v>6.25</v>
      </c>
      <c r="O67" t="s">
        <v>63</v>
      </c>
      <c r="P67" s="21" t="s">
        <v>286</v>
      </c>
      <c r="Q67" t="s">
        <v>63</v>
      </c>
      <c r="R67" t="s">
        <v>432</v>
      </c>
      <c r="S67" t="s">
        <v>63</v>
      </c>
      <c r="T67" t="s">
        <v>344</v>
      </c>
      <c r="U67" t="s">
        <v>63</v>
      </c>
      <c r="V67" t="s">
        <v>271</v>
      </c>
      <c r="W67" t="s">
        <v>64</v>
      </c>
      <c r="X67" t="s">
        <v>338</v>
      </c>
      <c r="Y67" t="s">
        <v>64</v>
      </c>
      <c r="Z67" t="s">
        <v>334</v>
      </c>
      <c r="AA67" t="s">
        <v>64</v>
      </c>
      <c r="AB67" t="s">
        <v>328</v>
      </c>
      <c r="AC67" t="s">
        <v>64</v>
      </c>
      <c r="AD67" t="s">
        <v>327</v>
      </c>
      <c r="AH67" s="17">
        <f t="shared" ref="AH67:AH130" si="41">SUM(AI67:AZ67)</f>
        <v>6.25</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6.25</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23703</v>
      </c>
      <c r="B68" s="16">
        <v>46082</v>
      </c>
      <c r="C68" t="s">
        <v>63</v>
      </c>
      <c r="D68" t="s">
        <v>286</v>
      </c>
      <c r="E68" t="s">
        <v>64</v>
      </c>
      <c r="F68" t="s">
        <v>420</v>
      </c>
      <c r="G68" t="s">
        <v>309</v>
      </c>
      <c r="H68" s="61" t="s">
        <v>431</v>
      </c>
      <c r="I68" t="s">
        <v>86</v>
      </c>
      <c r="J68" s="14">
        <v>25</v>
      </c>
      <c r="K68" s="14" t="s">
        <v>64</v>
      </c>
      <c r="L68" t="s">
        <v>3</v>
      </c>
      <c r="M68" s="14">
        <v>2.75</v>
      </c>
      <c r="N68" s="14">
        <v>4</v>
      </c>
      <c r="O68" t="s">
        <v>63</v>
      </c>
      <c r="P68" s="21" t="s">
        <v>306</v>
      </c>
      <c r="Q68" t="s">
        <v>63</v>
      </c>
      <c r="R68" t="s">
        <v>271</v>
      </c>
      <c r="S68" t="s">
        <v>63</v>
      </c>
      <c r="T68" t="s">
        <v>344</v>
      </c>
      <c r="U68" t="s">
        <v>64</v>
      </c>
      <c r="V68" t="s">
        <v>334</v>
      </c>
      <c r="W68" t="s">
        <v>64</v>
      </c>
      <c r="X68" t="s">
        <v>433</v>
      </c>
      <c r="Y68" t="s">
        <v>64</v>
      </c>
      <c r="Z68" t="s">
        <v>339</v>
      </c>
      <c r="AH68" s="17">
        <f t="shared" si="41"/>
        <v>2.75</v>
      </c>
      <c r="AI68" s="18">
        <f t="shared" si="23"/>
        <v>0</v>
      </c>
      <c r="AJ68" s="18">
        <f t="shared" si="24"/>
        <v>0</v>
      </c>
      <c r="AK68" s="18">
        <f t="shared" si="25"/>
        <v>0</v>
      </c>
      <c r="AL68" s="18">
        <f t="shared" si="26"/>
        <v>0</v>
      </c>
      <c r="AM68" s="18">
        <f t="shared" si="27"/>
        <v>2.75</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8">
    <cfRule type="containsText" dxfId="42" priority="1" operator="containsText" text=", USA">
      <formula>NOT(ISERROR(SEARCH(", USA",B2)))</formula>
    </cfRule>
    <cfRule type="containsText" dxfId="41" priority="2" operator="containsText" text=", CSA">
      <formula>NOT(ISERROR(SEARCH(", CSA",B2)))</formula>
    </cfRule>
  </conditionalFormatting>
  <conditionalFormatting sqref="H5">
    <cfRule type="containsText" dxfId="40" priority="100" operator="containsText" text=", CSA">
      <formula>NOT(ISERROR(SEARCH(", CSA",H5)))</formula>
    </cfRule>
    <cfRule type="containsText" dxfId="39" priority="99" operator="containsText" text=", USA">
      <formula>NOT(ISERROR(SEARCH(", USA",H5)))</formula>
    </cfRule>
  </conditionalFormatting>
  <conditionalFormatting sqref="H8">
    <cfRule type="containsText" dxfId="38" priority="97" operator="containsText" text=", USA">
      <formula>NOT(ISERROR(SEARCH(", USA",H8)))</formula>
    </cfRule>
    <cfRule type="containsText" dxfId="37" priority="98" operator="containsText" text=", CSA">
      <formula>NOT(ISERROR(SEARCH(", CSA",H8)))</formula>
    </cfRule>
  </conditionalFormatting>
  <conditionalFormatting sqref="H11:H12">
    <cfRule type="containsText" dxfId="36" priority="96" operator="containsText" text=", CSA">
      <formula>NOT(ISERROR(SEARCH(", CSA",H11)))</formula>
    </cfRule>
    <cfRule type="containsText" dxfId="35" priority="95" operator="containsText" text=", USA">
      <formula>NOT(ISERROR(SEARCH(", USA",H11)))</formula>
    </cfRule>
  </conditionalFormatting>
  <conditionalFormatting sqref="H16">
    <cfRule type="containsText" dxfId="34" priority="93" operator="containsText" text=", USA">
      <formula>NOT(ISERROR(SEARCH(", USA",H16)))</formula>
    </cfRule>
    <cfRule type="containsText" dxfId="33" priority="94" operator="containsText" text=", CSA">
      <formula>NOT(ISERROR(SEARCH(", CSA",H16)))</formula>
    </cfRule>
  </conditionalFormatting>
  <conditionalFormatting sqref="H20 H22 H24">
    <cfRule type="containsText" dxfId="32" priority="92" operator="containsText" text=", CSA">
      <formula>NOT(ISERROR(SEARCH(", CSA",H20)))</formula>
    </cfRule>
    <cfRule type="containsText" dxfId="31" priority="91" operator="containsText" text=", USA">
      <formula>NOT(ISERROR(SEARCH(", USA",H20)))</formula>
    </cfRule>
  </conditionalFormatting>
  <conditionalFormatting sqref="H31:H32">
    <cfRule type="containsText" dxfId="30" priority="69" operator="containsText" text=", USA">
      <formula>NOT(ISERROR(SEARCH(", USA",H31)))</formula>
    </cfRule>
    <cfRule type="containsText" dxfId="29" priority="70" operator="containsText" text=", CSA">
      <formula>NOT(ISERROR(SEARCH(", CSA",H31)))</formula>
    </cfRule>
  </conditionalFormatting>
  <conditionalFormatting sqref="H36:H37 H39:H40">
    <cfRule type="containsText" dxfId="28" priority="63" operator="containsText" text=", USA">
      <formula>NOT(ISERROR(SEARCH(", USA",H36)))</formula>
    </cfRule>
    <cfRule type="containsText" dxfId="27" priority="64" operator="containsText" text=", CSA">
      <formula>NOT(ISERROR(SEARCH(", CSA",H36)))</formula>
    </cfRule>
  </conditionalFormatting>
  <conditionalFormatting sqref="H46">
    <cfRule type="containsText" dxfId="26" priority="58" operator="containsText" text=", CSA">
      <formula>NOT(ISERROR(SEARCH(", CSA",H46)))</formula>
    </cfRule>
    <cfRule type="containsText" dxfId="25" priority="57" operator="containsText" text=", USA">
      <formula>NOT(ISERROR(SEARCH(", USA",H46)))</formula>
    </cfRule>
  </conditionalFormatting>
  <conditionalFormatting sqref="H48:H51 H53 H56">
    <cfRule type="containsText" dxfId="24" priority="45" operator="containsText" text=", USA">
      <formula>NOT(ISERROR(SEARCH(", USA",H48)))</formula>
    </cfRule>
    <cfRule type="containsText" dxfId="23" priority="46" operator="containsText" text=", CSA">
      <formula>NOT(ISERROR(SEARCH(", CSA",H48)))</formula>
    </cfRule>
  </conditionalFormatting>
  <conditionalFormatting sqref="I58:N60">
    <cfRule type="containsText" dxfId="22" priority="26" operator="containsText" text=", CSA">
      <formula>NOT(ISERROR(SEARCH(", CSA",I58)))</formula>
    </cfRule>
    <cfRule type="containsText" dxfId="21" priority="25" operator="containsText" text=", USA">
      <formula>NOT(ISERROR(SEARCH(", USA",I58)))</formula>
    </cfRule>
  </conditionalFormatting>
  <conditionalFormatting sqref="I65:N65">
    <cfRule type="containsText" dxfId="20" priority="16" operator="containsText" text=", CSA">
      <formula>NOT(ISERROR(SEARCH(", CSA",I65)))</formula>
    </cfRule>
    <cfRule type="containsText" dxfId="19" priority="15" operator="containsText" text=", USA">
      <formula>NOT(ISERROR(SEARCH(", USA",I65)))</formula>
    </cfRule>
  </conditionalFormatting>
  <conditionalFormatting sqref="I62:V62">
    <cfRule type="containsText" dxfId="18" priority="22" operator="containsText" text=", CSA">
      <formula>NOT(ISERROR(SEARCH(", CSA",I62)))</formula>
    </cfRule>
    <cfRule type="containsText" dxfId="17" priority="21" operator="containsText" text=", USA">
      <formula>NOT(ISERROR(SEARCH(", USA",I62)))</formula>
    </cfRule>
  </conditionalFormatting>
  <conditionalFormatting sqref="I61:X61">
    <cfRule type="containsText" dxfId="16" priority="24" operator="containsText" text=", CSA">
      <formula>NOT(ISERROR(SEARCH(", CSA",I61)))</formula>
    </cfRule>
    <cfRule type="containsText" dxfId="15" priority="23" operator="containsText" text=", USA">
      <formula>NOT(ISERROR(SEARCH(", USA",I61)))</formula>
    </cfRule>
  </conditionalFormatting>
  <conditionalFormatting sqref="I64:Z64">
    <cfRule type="containsText" dxfId="14" priority="18" operator="containsText" text=", CSA">
      <formula>NOT(ISERROR(SEARCH(", CSA",I64)))</formula>
    </cfRule>
    <cfRule type="containsText" dxfId="13" priority="17" operator="containsText" text=", USA">
      <formula>NOT(ISERROR(SEARCH(", USA",I64)))</formula>
    </cfRule>
  </conditionalFormatting>
  <conditionalFormatting sqref="I68:Z68">
    <cfRule type="containsText" dxfId="12" priority="3" operator="containsText" text=", USA">
      <formula>NOT(ISERROR(SEARCH(", USA",I68)))</formula>
    </cfRule>
    <cfRule type="containsText" dxfId="11" priority="4" operator="containsText" text=", CSA">
      <formula>NOT(ISERROR(SEARCH(", CSA",I68)))</formula>
    </cfRule>
  </conditionalFormatting>
  <conditionalFormatting sqref="I2:AB32">
    <cfRule type="containsText" dxfId="10" priority="71" operator="containsText" text=", USA">
      <formula>NOT(ISERROR(SEARCH(", USA",I2)))</formula>
    </cfRule>
    <cfRule type="containsText" dxfId="9" priority="72" operator="containsText" text=", CSA">
      <formula>NOT(ISERROR(SEARCH(", CSA",I2)))</formula>
    </cfRule>
  </conditionalFormatting>
  <conditionalFormatting sqref="I63:AB63">
    <cfRule type="containsText" dxfId="8" priority="20" operator="containsText" text=", CSA">
      <formula>NOT(ISERROR(SEARCH(", CSA",I63)))</formula>
    </cfRule>
    <cfRule type="containsText" dxfId="7" priority="19" operator="containsText" text=", USA">
      <formula>NOT(ISERROR(SEARCH(", USA",I63)))</formula>
    </cfRule>
  </conditionalFormatting>
  <conditionalFormatting sqref="I33:AD57">
    <cfRule type="containsText" dxfId="6" priority="40" operator="containsText" text=", CSA">
      <formula>NOT(ISERROR(SEARCH(", CSA",I33)))</formula>
    </cfRule>
    <cfRule type="containsText" dxfId="5" priority="39" operator="containsText" text=", USA">
      <formula>NOT(ISERROR(SEARCH(", USA",I33)))</formula>
    </cfRule>
  </conditionalFormatting>
  <conditionalFormatting sqref="I66:AD67">
    <cfRule type="containsText" dxfId="4" priority="7" operator="containsText" text=", USA">
      <formula>NOT(ISERROR(SEARCH(", USA",I66)))</formula>
    </cfRule>
    <cfRule type="containsText" dxfId="3" priority="8" operator="containsText" text=", CSA">
      <formula>NOT(ISERROR(SEARCH(", CSA",I66)))</formula>
    </cfRule>
  </conditionalFormatting>
  <conditionalFormatting sqref="AC2:AD27">
    <cfRule type="containsText" dxfId="2" priority="131" operator="containsText" text=", USA">
      <formula>NOT(ISERROR(SEARCH(", USA",AC2)))</formula>
    </cfRule>
    <cfRule type="containsText" dxfId="1" priority="132" operator="containsText" text=", CSA">
      <formula>NOT(ISERROR(SEARCH(", CSA",AC2)))</formula>
    </cfRule>
  </conditionalFormatting>
  <conditionalFormatting sqref="AI2:AZ1048576">
    <cfRule type="cellIs" dxfId="0" priority="13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85</v>
      </c>
      <c r="E4" s="7" t="s">
        <v>1</v>
      </c>
    </row>
    <row r="5" spans="4:8" s="3" customFormat="1" ht="30" customHeight="1" x14ac:dyDescent="0.25">
      <c r="D5" s="98" t="s">
        <v>2</v>
      </c>
      <c r="E5" s="98"/>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99" t="s">
        <v>8</v>
      </c>
      <c r="E11" s="99"/>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Peek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2026-04-01T01:40:28Z</dcterms:modified>
</cp:coreProperties>
</file>